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8295"/>
  </bookViews>
  <sheets>
    <sheet name="NIT NEW" sheetId="1" r:id="rId1"/>
  </sheets>
  <definedNames>
    <definedName name="_xlnm._FilterDatabase" localSheetId="0" hidden="1">'NIT NEW'!$G$1:$G$163</definedName>
    <definedName name="_xlnm.Print_Area" localSheetId="0">'NIT NEW'!$A$1:$M$157</definedName>
    <definedName name="_xlnm.Print_Titles" localSheetId="0">'NIT NEW'!$4:$4</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150" i="1"/>
  <c r="J148"/>
  <c r="J146"/>
  <c r="J143"/>
  <c r="J141"/>
  <c r="J138"/>
  <c r="J137"/>
  <c r="J136"/>
  <c r="J134"/>
  <c r="J133"/>
  <c r="J131"/>
  <c r="J130"/>
  <c r="J128"/>
  <c r="J127"/>
  <c r="J126"/>
  <c r="J125"/>
  <c r="J124"/>
  <c r="J123"/>
  <c r="J122"/>
  <c r="J121"/>
  <c r="J120"/>
  <c r="J119"/>
  <c r="J117"/>
  <c r="J116"/>
  <c r="J114"/>
  <c r="J113"/>
  <c r="J111"/>
  <c r="J110"/>
  <c r="J108"/>
  <c r="J106"/>
  <c r="J105"/>
  <c r="J103"/>
  <c r="J102"/>
  <c r="J100"/>
  <c r="J99"/>
  <c r="J97"/>
  <c r="J96"/>
  <c r="J94"/>
  <c r="J93"/>
  <c r="J90"/>
  <c r="J89"/>
  <c r="J87"/>
  <c r="J86"/>
  <c r="J84"/>
  <c r="J82"/>
  <c r="J80"/>
  <c r="J79"/>
  <c r="J77"/>
  <c r="J75"/>
  <c r="J73"/>
  <c r="J71"/>
  <c r="J69"/>
  <c r="J67"/>
  <c r="J65"/>
  <c r="J64"/>
  <c r="J62"/>
  <c r="J60"/>
  <c r="J58"/>
  <c r="J57"/>
  <c r="J56"/>
  <c r="J54"/>
  <c r="J52"/>
  <c r="J50"/>
  <c r="J48"/>
  <c r="J47"/>
  <c r="J46"/>
  <c r="A46"/>
  <c r="A47" s="1"/>
  <c r="A48" s="1"/>
  <c r="A50" s="1"/>
  <c r="A52" s="1"/>
  <c r="A54" s="1"/>
  <c r="A56" s="1"/>
  <c r="A57" s="1"/>
  <c r="A58" s="1"/>
  <c r="A60" s="1"/>
  <c r="A62" s="1"/>
  <c r="A64" s="1"/>
  <c r="A65" s="1"/>
  <c r="A67" s="1"/>
  <c r="A69" s="1"/>
  <c r="A71" s="1"/>
  <c r="A73" s="1"/>
  <c r="A75" s="1"/>
  <c r="A77" s="1"/>
  <c r="A79" s="1"/>
  <c r="A80" s="1"/>
  <c r="A82" s="1"/>
  <c r="A84" s="1"/>
  <c r="A86" s="1"/>
  <c r="A87" s="1"/>
  <c r="A89" s="1"/>
  <c r="A90" s="1"/>
  <c r="A93" s="1"/>
  <c r="A94" s="1"/>
  <c r="A96" s="1"/>
  <c r="A97" s="1"/>
  <c r="A99" s="1"/>
  <c r="A100" s="1"/>
  <c r="A102" s="1"/>
  <c r="A103" s="1"/>
  <c r="A105" s="1"/>
  <c r="A106" s="1"/>
  <c r="A108" s="1"/>
  <c r="A110" s="1"/>
  <c r="A111" s="1"/>
  <c r="A113" s="1"/>
  <c r="A114" s="1"/>
  <c r="A116" s="1"/>
  <c r="A117" s="1"/>
  <c r="A119" s="1"/>
  <c r="A120" s="1"/>
  <c r="A121" s="1"/>
  <c r="A122" s="1"/>
  <c r="A123" s="1"/>
  <c r="A124" s="1"/>
  <c r="A125" s="1"/>
  <c r="A126" s="1"/>
  <c r="A127" s="1"/>
  <c r="A128" s="1"/>
  <c r="A130" s="1"/>
  <c r="A131" s="1"/>
  <c r="A133" s="1"/>
  <c r="A134" s="1"/>
  <c r="A136" s="1"/>
  <c r="A137" s="1"/>
  <c r="A138" s="1"/>
  <c r="A141" s="1"/>
  <c r="A143" s="1"/>
  <c r="A146" s="1"/>
  <c r="A148" s="1"/>
  <c r="A150" s="1"/>
  <c r="J45"/>
  <c r="A45"/>
  <c r="J43"/>
  <c r="J41"/>
  <c r="J39"/>
  <c r="J38"/>
  <c r="J37"/>
  <c r="J35"/>
  <c r="J34"/>
  <c r="J33"/>
  <c r="J32"/>
  <c r="J31"/>
  <c r="J29"/>
  <c r="J28"/>
  <c r="J27"/>
  <c r="J26"/>
  <c r="J25"/>
  <c r="J24"/>
  <c r="J23"/>
  <c r="J22"/>
  <c r="J21"/>
  <c r="J20"/>
  <c r="J19"/>
  <c r="J18"/>
  <c r="J17"/>
  <c r="J16"/>
  <c r="J15"/>
  <c r="J14"/>
  <c r="J13"/>
  <c r="J12"/>
  <c r="J11"/>
  <c r="J10"/>
  <c r="J9"/>
  <c r="J8"/>
  <c r="D8"/>
  <c r="D9" s="1"/>
  <c r="D10" s="1"/>
  <c r="D11" s="1"/>
  <c r="D12" s="1"/>
  <c r="D13" s="1"/>
  <c r="D14" s="1"/>
  <c r="D15" s="1"/>
  <c r="D16" s="1"/>
  <c r="D17" s="1"/>
  <c r="D18" s="1"/>
  <c r="D19" s="1"/>
  <c r="D20" s="1"/>
  <c r="D21" s="1"/>
  <c r="D22" s="1"/>
  <c r="D23" s="1"/>
  <c r="D24" s="1"/>
  <c r="D25" s="1"/>
  <c r="D26" s="1"/>
  <c r="D27" s="1"/>
  <c r="D28" s="1"/>
  <c r="D29" s="1"/>
  <c r="D30" s="1"/>
  <c r="D31" s="1"/>
  <c r="D32" s="1"/>
  <c r="D33" s="1"/>
  <c r="D34" s="1"/>
  <c r="D35" s="1"/>
  <c r="D36" s="1"/>
  <c r="D37" s="1"/>
  <c r="D38" s="1"/>
  <c r="D39" s="1"/>
  <c r="D40" s="1"/>
  <c r="D41" s="1"/>
  <c r="D42" s="1"/>
  <c r="D43" s="1"/>
  <c r="D44" s="1"/>
  <c r="D45" s="1"/>
  <c r="D46" s="1"/>
  <c r="D47" s="1"/>
  <c r="D48" s="1"/>
  <c r="D49" s="1"/>
  <c r="D50" s="1"/>
  <c r="D51" s="1"/>
  <c r="D52" s="1"/>
  <c r="D53" s="1"/>
  <c r="D54" s="1"/>
  <c r="D55" s="1"/>
  <c r="D56" s="1"/>
  <c r="D57" s="1"/>
  <c r="D58" s="1"/>
  <c r="D59" s="1"/>
  <c r="D60" s="1"/>
  <c r="D61" s="1"/>
  <c r="D62" s="1"/>
  <c r="D63" s="1"/>
  <c r="D64" s="1"/>
  <c r="D65" s="1"/>
  <c r="D66" s="1"/>
  <c r="D67" s="1"/>
  <c r="D68" s="1"/>
  <c r="D69" s="1"/>
  <c r="D70" s="1"/>
  <c r="D71" s="1"/>
  <c r="D72" s="1"/>
  <c r="D73" s="1"/>
  <c r="D74" s="1"/>
  <c r="D75" s="1"/>
  <c r="D76" s="1"/>
  <c r="D77" s="1"/>
  <c r="D78" s="1"/>
  <c r="D79" s="1"/>
  <c r="D80" s="1"/>
  <c r="D81" s="1"/>
  <c r="D82" s="1"/>
  <c r="D83" s="1"/>
  <c r="D84" s="1"/>
  <c r="D85" s="1"/>
  <c r="D86" s="1"/>
  <c r="D87" s="1"/>
  <c r="D88" s="1"/>
  <c r="D89" s="1"/>
  <c r="D90" s="1"/>
  <c r="D91" s="1"/>
  <c r="D92" s="1"/>
  <c r="D93" s="1"/>
  <c r="D94" s="1"/>
  <c r="D95"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0" s="1"/>
  <c r="D131" s="1"/>
  <c r="D132" s="1"/>
  <c r="D133" s="1"/>
  <c r="D134" s="1"/>
  <c r="D135" s="1"/>
  <c r="D136" s="1"/>
  <c r="D137" s="1"/>
  <c r="D138" s="1"/>
  <c r="D139" s="1"/>
  <c r="D140" s="1"/>
  <c r="D141" s="1"/>
  <c r="D142" s="1"/>
  <c r="D143" s="1"/>
  <c r="D144" s="1"/>
  <c r="D145" s="1"/>
  <c r="D146" s="1"/>
  <c r="D147" s="1"/>
  <c r="D148" s="1"/>
  <c r="D149" s="1"/>
  <c r="D150" s="1"/>
  <c r="C8"/>
  <c r="C9" s="1"/>
  <c r="C10" s="1"/>
  <c r="C11" s="1"/>
  <c r="C12" s="1"/>
  <c r="C13" s="1"/>
  <c r="C14" s="1"/>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J7"/>
  <c r="D7"/>
  <c r="C7"/>
  <c r="B7"/>
  <c r="B8" s="1"/>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A7"/>
  <c r="A8" s="1"/>
  <c r="A9" s="1"/>
  <c r="A10" s="1"/>
  <c r="A11" s="1"/>
  <c r="A12" s="1"/>
  <c r="A13" s="1"/>
  <c r="A14" s="1"/>
  <c r="A15" s="1"/>
  <c r="A16" s="1"/>
  <c r="A17" s="1"/>
  <c r="A18" s="1"/>
  <c r="A19" s="1"/>
  <c r="A20" s="1"/>
  <c r="A21" s="1"/>
  <c r="A22" s="1"/>
  <c r="A23" s="1"/>
  <c r="A24" s="1"/>
  <c r="A25" s="1"/>
  <c r="A26" s="1"/>
  <c r="A27" s="1"/>
  <c r="A28" s="1"/>
  <c r="A29" s="1"/>
  <c r="A31" s="1"/>
  <c r="A32" s="1"/>
  <c r="A33" s="1"/>
  <c r="A34" s="1"/>
  <c r="A35" s="1"/>
  <c r="A37" s="1"/>
  <c r="A38" s="1"/>
  <c r="A39" s="1"/>
  <c r="J6"/>
  <c r="D6"/>
  <c r="C6"/>
  <c r="B6"/>
  <c r="A6"/>
  <c r="J5"/>
  <c r="J151" l="1"/>
  <c r="J152" s="1"/>
  <c r="L2" s="1"/>
</calcChain>
</file>

<file path=xl/sharedStrings.xml><?xml version="1.0" encoding="utf-8"?>
<sst xmlns="http://schemas.openxmlformats.org/spreadsheetml/2006/main" count="475" uniqueCount="264">
  <si>
    <t>NIT Schedule For Balance work of Construction of Govt. High School Building at Village - Kumhari Chikhali, Block- Dharsiwa, Raipur</t>
  </si>
  <si>
    <t xml:space="preserve"> </t>
  </si>
  <si>
    <t xml:space="preserve">P.A.C. AMOUNT Rs. :- </t>
  </si>
  <si>
    <t>Lacs</t>
  </si>
  <si>
    <t>S.N.</t>
  </si>
  <si>
    <t>Department</t>
  </si>
  <si>
    <t>SOR</t>
  </si>
  <si>
    <t>Year</t>
  </si>
  <si>
    <t>Item Code</t>
  </si>
  <si>
    <t>Description</t>
  </si>
  <si>
    <t>Qty.</t>
  </si>
  <si>
    <t>Unit</t>
  </si>
  <si>
    <t>Rate</t>
  </si>
  <si>
    <t>Amount</t>
  </si>
  <si>
    <t>CREDIT ITEM (0/1)</t>
  </si>
  <si>
    <t>Calc Field(Y/N)</t>
  </si>
  <si>
    <t>PWD</t>
  </si>
  <si>
    <t>Bldg.</t>
  </si>
  <si>
    <t>2015</t>
  </si>
  <si>
    <t>1.1</t>
  </si>
  <si>
    <t>Excavation for all types and sizes of foundations, trenches and drains or for any other purpose including disposal of excavated stuff upto 1.5 m lift and lead upto 50m (at least 5m away from the excavated area), including dressing and leveling of pits.
1.1.1 ) In all types of soil</t>
  </si>
  <si>
    <t>cum</t>
  </si>
  <si>
    <t>N</t>
  </si>
  <si>
    <t>1.6</t>
  </si>
  <si>
    <t>Extra for every additional lift of 1.5 m or part thereof.
1.6.1)  In all types of soil
1.5 Mtrs. TO 3 Mtrs.</t>
  </si>
  <si>
    <t>1.17</t>
  </si>
  <si>
    <t>Filling from available excavated stuff (Excluding rock) in trenches, plinth, sides of foundation etc. in layers not exceeding 20cm in depth consolidating each deposited layer by ramming and watering with a lead upto 50 M. and lift upto 1.5 M.</t>
  </si>
  <si>
    <t>Providing and filling in plinth with sand/ Crusher dust and hard moorum under floor in layers not exceeding 20cm in depth consolidating each deposited layer by ramming and watering, including dressing etc. complete.</t>
  </si>
  <si>
    <t>Providing and laying nominal mix cement concrete with crushed stone aggregate using concrete mixer in foundation, plinth and at ground level excluding cost of form work.
3.1.3) 1 cement :3 coursed sand : 6 gradedstone aggregate 40mm nominal size )</t>
  </si>
  <si>
    <t>Cum</t>
  </si>
  <si>
    <t>3.1.5</t>
  </si>
  <si>
    <t>1:1½:3 (1 cement : 1½ coarse sand : 3 graded stone aggregate 20mm nominal size).</t>
  </si>
  <si>
    <t>3.2</t>
  </si>
  <si>
    <t>Providing and laying nominal mix cement concrete with crushed stone aggregate using concrete mixer in foundation, plinth and at ground level excluding cost of form work.
3.2.1) 1:1½:3 (1 cement : 1½ coarse sand : 3 graded stone aggregate 20mm nominal size).</t>
  </si>
  <si>
    <t>3.4</t>
  </si>
  <si>
    <t>Extra for laying PCC/RCC of any grade in superstructure above plinth level for every floor or part thereof in addition to rate for foundation and plinth:
Ground Floor</t>
  </si>
  <si>
    <t>First Floor</t>
  </si>
  <si>
    <t>Second Floor</t>
  </si>
  <si>
    <t>Providing and placing in position thermo-mechanically treated(TMT)steel reinforcement for RCC work including cutting, bending, binding etc. complete as per drawings including cost of binding wire and including all wastages etc. complete
3.12.2) Thermo-Mechanically treated bars FE 500D</t>
  </si>
  <si>
    <t>Kg</t>
  </si>
  <si>
    <t>3.13</t>
  </si>
  <si>
    <t>Providing and laying damp proof course (upto 50mm thick) with plain cement concrete 1:2:4 (1 cement : 2 coarse sand : 4 graded crushed stone aggregate 20mm nominal size) including form work.</t>
  </si>
  <si>
    <t>Providing and fixing formwork including centering, shuttering, strutting, staging, propping bracing etc. complete and including its removal at all levels, for:
2.1.1) Foundations, footings, base of columns and plinth beam in any shape and size.</t>
  </si>
  <si>
    <t>sqm</t>
  </si>
  <si>
    <t>2.1.5</t>
  </si>
  <si>
    <t>ii) Columns, rectangular or square in shape</t>
  </si>
  <si>
    <t>2.1.7</t>
  </si>
  <si>
    <t>ix) Suspended floors, roofs and balconies (plain surfaces)</t>
  </si>
  <si>
    <t>2.1.8</t>
  </si>
  <si>
    <t>Beams, lintels, cantilevers &amp; walls</t>
  </si>
  <si>
    <t>2.1.13</t>
  </si>
  <si>
    <t>Weather shade, chhajja, Cornices and mouldings</t>
  </si>
  <si>
    <t>2.1.15</t>
  </si>
  <si>
    <t>Stair cases of all types excluding spiral and folded plate type, including risers and landings</t>
  </si>
  <si>
    <t>Brick work with modular fly-ash lime bricks (FALG Bricks) confirming to IS:12894-2002 of class designation 40 in foundation and plinth in:
7.5.4) Cement Mortar 1:6 (1 cement : 6 coarse sand)</t>
  </si>
  <si>
    <t>Extra for brick work in superstructure above plinth level for every floor or part thereof in addition to rate for foundation and plinth:
G.F.</t>
  </si>
  <si>
    <t>F.F.</t>
  </si>
  <si>
    <t>S.F.</t>
  </si>
  <si>
    <t>7.11</t>
  </si>
  <si>
    <t>Half brick thick brick masonry with fly-ash lime bricks (FaLG Bricks) confirming to IS:12894-2002 of class designation 4.0 in superstructure above plinth level upto plinth level:
7.11.2) Cement Mortar 1:4 (1 cement : 4 coarse sand)</t>
  </si>
  <si>
    <t>Sqm</t>
  </si>
  <si>
    <t>7.12 Extra for half brick work in superstructure above plinth level for every story or part thereof in addition to rate for upto plinth level:
F.F.</t>
  </si>
  <si>
    <t>Extra for providing and placing in position hopping 25x1.60 mm or 2 Nos 6mm dia MS bars reinforcement at every third course of half brick masonry.</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</si>
  <si>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</si>
  <si>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</si>
  <si>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8.13.2</t>
  </si>
  <si>
    <t>35 mm. thick (single leaf)</t>
  </si>
  <si>
    <t>Extra for double leaf shutter instead of single leaf.</t>
  </si>
  <si>
    <t>8.137</t>
  </si>
  <si>
    <t>Providing and fixing stainless steel sliding door bolts with 16mm rod, 2.5mm thick flap, necessary stainless steel nuts bolts and screws etc complete.
8.137.1) 300 mm</t>
  </si>
  <si>
    <t>Each</t>
  </si>
  <si>
    <t>8.138</t>
  </si>
  <si>
    <t>Providing and fixing stainless steel door latch with 12mm rod, 2.5mm thick flap, necessary stainless steel screws etc complete.
8.138.1) 300 mm</t>
  </si>
  <si>
    <t>8.139</t>
  </si>
  <si>
    <t>Providing and fixing stainless steel tower bolts (Barrel type) with necessary stainless steel screws etc complete.
8.139.1) 250 x10mm</t>
  </si>
  <si>
    <t>8.140</t>
  </si>
  <si>
    <t>Providing and fixing stainless steel door handles having flap thickness 2.5mm, necessary stainless steel screws etc complete.
8.140.1) 150 mm</t>
  </si>
  <si>
    <t>8.140.2</t>
  </si>
  <si>
    <t>125 mm</t>
  </si>
  <si>
    <t>8.143</t>
  </si>
  <si>
    <t>Providing and fixing stainless steel hanging door stopper with necessary stainless steel screws complete.
8.143.1) Single</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</si>
  <si>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
8.144.3) 60 mm long</t>
  </si>
  <si>
    <t>mtr</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</si>
  <si>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</si>
  <si>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8.152.1</t>
  </si>
  <si>
    <t>PVC door shutter</t>
  </si>
  <si>
    <t>Providing and fixing powder coated aluminium sliding door bolts with 16mm rod, necessary M.S. nuts bolts and screws etc complete.</t>
  </si>
  <si>
    <t>8.126.2</t>
  </si>
  <si>
    <t>250x12mm</t>
  </si>
  <si>
    <t>each</t>
  </si>
  <si>
    <t>Providing and fixing powder coated aluminium door latch with 12mm rod, necessary M.S. nuts bolts and screws etc complete.</t>
  </si>
  <si>
    <t>8.127.2</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</si>
  <si>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</si>
  <si>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kg</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</si>
  <si>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</si>
  <si>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Providing and fixing M.S. grill of approved pattern made of M.S. flats or square or round bars welded to steel frame of windows etc. including applying a priming coat of red oxide zinc chromate primer</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</si>
  <si>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</si>
  <si>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9.16.2</t>
  </si>
  <si>
    <t>Angle-iron frames</t>
  </si>
  <si>
    <t xml:space="preserve">Providing and making 6mm thick cement plaster of mix: </t>
  </si>
  <si>
    <t xml:space="preserve">11.1.2 </t>
  </si>
  <si>
    <t xml:space="preserve">In Cement mortar 1:4 (1 cement : 4 fine sand) </t>
  </si>
  <si>
    <t xml:space="preserve">Providing and making 12mm thick cement plaster of mix: </t>
  </si>
  <si>
    <t>11.2.3</t>
  </si>
  <si>
    <t>In Cement Mortar 1:5 (1 cement : 5 fine sand)</t>
  </si>
  <si>
    <t xml:space="preserve">Providing and making 15mm thick cement plaster on the rough side of single or half brick wall of mix: </t>
  </si>
  <si>
    <t>11.3.3</t>
  </si>
  <si>
    <t xml:space="preserve">11.3.4 </t>
  </si>
  <si>
    <t xml:space="preserve">In Cement Mortar 1:6 (1 cement : 6 fine sand) </t>
  </si>
  <si>
    <t>11.5</t>
  </si>
  <si>
    <t>Neat Cement punning</t>
  </si>
  <si>
    <t>Cement concrete flooring with cement concrete 1:2:4 (1 cement : 2 coarse sand : 4 graded stone aggregate 20mm) finished with a floating coat of neat cement.</t>
  </si>
  <si>
    <t>50 mm thick</t>
  </si>
  <si>
    <t>12.74</t>
  </si>
  <si>
    <t>Providing and fixing rectified glazed Ceramic floor tiles of 1st quality conforming to IS : 15622-2017 of approved make, in all colours, shades over 20 mm thick bed of cement Mortar 1:3 (1 cement : 3 coarse sand) and jointing with grey cement slurry @ 3.3 kg per Sqm including pointing in white cement mixed with matching pigment complete</t>
  </si>
  <si>
    <t>12.74.1</t>
  </si>
  <si>
    <t>Size 300x300mm thickness 7 to 8mm</t>
  </si>
  <si>
    <t>12.75</t>
  </si>
  <si>
    <t>Providing and fixing rectified glazed ceramic wall/dado tiles of 1 st quality conforming to IS :  15622-2017 of approved make, in all colours, shades on wall and dados over 12 mm thick bed of cement Mortar 1:3 (1 cement :3 coarse sand) and jointing with grey cement slurry @ 3.3 kg per sqm including pointing in white cement mixed with matching pigment complete.</t>
  </si>
  <si>
    <t>12.75.1</t>
  </si>
  <si>
    <t>Size 300x450mm thickness 7 to 8mm</t>
  </si>
  <si>
    <t>Applying one coat of cement primer on wall surface (applied @ 0.80 litrs/10 sqm) complete.</t>
  </si>
  <si>
    <t>Distempering with washable distemper manufactured with the cow dung processing to give an even shade.</t>
  </si>
  <si>
    <t>14.48.1</t>
  </si>
  <si>
    <t>On new work (Two or more coats)</t>
  </si>
  <si>
    <t>Painting exterior surface with SMOOTH exterior emulsion paint manufactured with the cow dung processing to give protective and decorative finish including cleaning washing of surface etc. complete with</t>
  </si>
  <si>
    <t>14.50.1</t>
  </si>
  <si>
    <t>On new work (Two or more coats applied @ 1.43 Ltr/10 Sqm over</t>
  </si>
  <si>
    <t>Painting on new work (two or more coats) to give an even shade with:</t>
  </si>
  <si>
    <t>14.22.2</t>
  </si>
  <si>
    <t>Premium synthetic enamel paint</t>
  </si>
  <si>
    <t>18.1</t>
  </si>
  <si>
    <t xml:space="preserve">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t>
  </si>
  <si>
    <t>18.1.3</t>
  </si>
  <si>
    <t>White Orissa pattern W.C. pan of size 580x440 mm</t>
  </si>
  <si>
    <t>18.4</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</si>
  <si>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</si>
  <si>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</si>
  <si>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White pedestal type</t>
  </si>
  <si>
    <t>Providing and fixing vitreous china wash basin with C.I. brackets, 32 mm C.P. brass waste of standard pattern, including painting of brackets, cutting and making good the walls wherever required :</t>
  </si>
  <si>
    <t>18.17.2</t>
  </si>
  <si>
    <t>White Size 550x400 mm</t>
  </si>
  <si>
    <t>Providing and fixing white vitreous china urinal basin with waste fitting as per IS : 2556, and other couplings in C.P. brass complete:</t>
  </si>
  <si>
    <t>18.13.2</t>
  </si>
  <si>
    <t>Flat back type urinal of size 460x380x250mm</t>
  </si>
  <si>
    <t>Providing and fixing one piece construction white vitreous china squatting plate urinal with an integral rim longitudinal flushing pipe.</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</si>
  <si>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t>
  </si>
  <si>
    <t>18.23.2</t>
  </si>
  <si>
    <t>Size 600x450x200mm</t>
  </si>
  <si>
    <t>Providing and fixing flexible P.V.C. waste pipe for sink or wash basin including P.V.C. waste fittings complete.</t>
  </si>
  <si>
    <t>18.25.1</t>
  </si>
  <si>
    <t>32 mm dia</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</si>
  <si>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</si>
  <si>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</si>
  <si>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</si>
  <si>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</si>
  <si>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</si>
  <si>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</si>
  <si>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</si>
  <si>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75 mm</t>
  </si>
  <si>
    <t>18.78.2</t>
  </si>
  <si>
    <t xml:space="preserve">110 mm </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</si>
  <si>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</si>
  <si>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</si>
  <si>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 Tee with door/ Bend 45°/ Bend 90°</t>
  </si>
  <si>
    <t>18.77.1.1</t>
  </si>
  <si>
    <t>18.77.2</t>
  </si>
  <si>
    <t>Double "Y" with or without door</t>
  </si>
  <si>
    <t>18.77.3</t>
  </si>
  <si>
    <t>Vent covel</t>
  </si>
  <si>
    <t>18.77.3.2</t>
  </si>
  <si>
    <t>18.77.6</t>
  </si>
  <si>
    <t>Nahani trap 110x75mm</t>
  </si>
  <si>
    <t xml:space="preserve">Providing and  fixing on  wall surface  G.I. pipes  medium  class  complete with G.I. fittings and clamps, including cutting, making good the walls etc. and testing of joints complete: </t>
  </si>
  <si>
    <t xml:space="preserve">19.7.3 </t>
  </si>
  <si>
    <t xml:space="preserve">25 mm dia. nominal bore </t>
  </si>
  <si>
    <t>19.7.4</t>
  </si>
  <si>
    <t xml:space="preserve">32 mm dia. nominal bore </t>
  </si>
  <si>
    <t>19.8</t>
  </si>
  <si>
    <t>Providing and fixing concealed in wall G.I. pipes medium class complete with G.I. fittings and clamps, including painting with anti corrosive bitumastic paint, cutting chases, making good the walls etc. and testing of joints complete:</t>
  </si>
  <si>
    <t>19.8.1</t>
  </si>
  <si>
    <t xml:space="preserve">15 mm dia. nominal bore </t>
  </si>
  <si>
    <t>19.8.2</t>
  </si>
  <si>
    <t>19.9</t>
  </si>
  <si>
    <t>Providing and laying in trenches G.I. pipes medium class complete with G.I. fittings including excavation of trenches, refilling the same and testing of joints complete:</t>
  </si>
  <si>
    <t>19.9.3</t>
  </si>
  <si>
    <t xml:space="preserve">Providing and fixing G.I. Union in G.I. pipe (New work) including cutting and threading the pipe and making long screws etc. complete: </t>
  </si>
  <si>
    <t xml:space="preserve">19.11.3 </t>
  </si>
  <si>
    <t xml:space="preserve">25 mm nominal bore </t>
  </si>
  <si>
    <t>19.11.4</t>
  </si>
  <si>
    <t xml:space="preserve">40 mm nominal bore </t>
  </si>
  <si>
    <t>19.13</t>
  </si>
  <si>
    <t xml:space="preserve">Providing  and  fixing  15  mm  nominal  bore  Brass  bib/stop  cock  of approved quality: </t>
  </si>
  <si>
    <t xml:space="preserve">19.13.2 </t>
  </si>
  <si>
    <t xml:space="preserve">Bib cock (350 grams) </t>
  </si>
  <si>
    <t xml:space="preserve">19.13.3 </t>
  </si>
  <si>
    <t xml:space="preserve">Stop cock (350 grams) </t>
  </si>
  <si>
    <t>Providing and fixing gun metal gate valve with C.I. wheel of approved quality (screwed end):</t>
  </si>
  <si>
    <t>19.16.1</t>
  </si>
  <si>
    <t>25 mm nominal bore</t>
  </si>
  <si>
    <t>19.16.3</t>
  </si>
  <si>
    <t>40 mm nominal bore</t>
  </si>
  <si>
    <t>Providing and fixing 15 mm nominal bore C.P. brass fittings of approved make and conforming to IS:8931 including C.P. brass extension if required:</t>
  </si>
  <si>
    <t>19.14.1</t>
  </si>
  <si>
    <t>Bib cock (400 grams)</t>
  </si>
  <si>
    <t>19.14.3</t>
  </si>
  <si>
    <t>Long body bib cock (500 grams)</t>
  </si>
  <si>
    <t>19.14.4</t>
  </si>
  <si>
    <t>Piller Cock (400 grams)</t>
  </si>
  <si>
    <t>19.14.5</t>
  </si>
  <si>
    <t>Two way bib cock (800 grams)</t>
  </si>
  <si>
    <t>19.14.7</t>
  </si>
  <si>
    <t>Angle valve for basin mixer and geyser points (450 grams)</t>
  </si>
  <si>
    <t>19.14.11</t>
  </si>
  <si>
    <t>Hand shower set with flexible extension pipe</t>
  </si>
  <si>
    <t>19.14.13</t>
  </si>
  <si>
    <t>Toilet paper holder</t>
  </si>
  <si>
    <t>19.14.14</t>
  </si>
  <si>
    <t>Soap dish plate</t>
  </si>
  <si>
    <t>Providing and fixing stainless steel drain jali of approved make/quality.</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</si>
  <si>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</si>
  <si>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</si>
  <si>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 xml:space="preserve">litre </t>
  </si>
  <si>
    <t>Providing and laying cement concrete 1:5:10 (1 cement : 5 coarse sand : 10 graded stone aggregate 40 mm nominal size) all-round S.W. pipes including bed concrete 150mm thick as per standard design:</t>
  </si>
  <si>
    <t>20.2.1</t>
  </si>
  <si>
    <t>100 mm diameter S.W. pipe</t>
  </si>
  <si>
    <t>20.2.2</t>
  </si>
  <si>
    <t>150 mm diameter S.W. pipe</t>
  </si>
  <si>
    <t>Providing, lowering, laying, aligning, fixing in position at and jointing at all level/ depths ISI marked HDPE pipes of PE-100 grade and PN 6 for sewer application as per IS 14333-1996 (amended upto date) in trenches in complete including all material, labour, testing and commissioning as per direction of Engineer.
Note : E/w to be measured and paid separately.</t>
  </si>
  <si>
    <t>20.6.1</t>
  </si>
  <si>
    <t>100 mm dia</t>
  </si>
  <si>
    <t>20.6.2</t>
  </si>
  <si>
    <t>150 mm dia</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</si>
  <si>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t>
  </si>
  <si>
    <t>20.28.1</t>
  </si>
  <si>
    <t>Inside dimensions 455x610 mm and 45 cm deep for single pipe line :</t>
  </si>
  <si>
    <t>Providing and constructing soak pit 1.20x1.20x1.20m filled with brickbats including S.W. drain pipe 100 mm diameter and 1.20 m long complete as per standard design.</t>
  </si>
  <si>
    <t>21.17 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</si>
  <si>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</si>
  <si>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21.1</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</si>
  <si>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</si>
  <si>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</si>
  <si>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</si>
  <si>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21.1.1.3</t>
  </si>
  <si>
    <t>150 mm dia.</t>
  </si>
  <si>
    <t>21.1.2</t>
  </si>
  <si>
    <t>Rocky strata including Boulders.</t>
  </si>
  <si>
    <t>21.1.2.3</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</si>
  <si>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</si>
  <si>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</si>
  <si>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21.2.2</t>
  </si>
  <si>
    <t>21.2.2.3</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</si>
  <si>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</si>
  <si>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</si>
  <si>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21.5.3</t>
  </si>
  <si>
    <t>21.11</t>
  </si>
  <si>
    <t>Providing and fixing suitable size threaded mild steel cap or spot welded plate to the top of bore well housing/ casing pipe, removable as per requirement, all complete for bore well of:</t>
  </si>
  <si>
    <t>21.11.3</t>
  </si>
  <si>
    <t>Total Amount -</t>
  </si>
  <si>
    <t>Say (in lacs)</t>
  </si>
  <si>
    <t>Sub Engineer</t>
  </si>
  <si>
    <t>Sub Divisional Officer
P.W.D. Vidhan Sabha Sub Dn.
Raipur (C.G.)</t>
  </si>
  <si>
    <t xml:space="preserve">Executive Engineer
P.W.D. Vidhan Sabha Dn.
 Raipur (C.G.) </t>
  </si>
  <si>
    <t>7.16</t>
  </si>
</sst>
</file>

<file path=xl/styles.xml><?xml version="1.0" encoding="utf-8"?>
<styleSheet xmlns="http://schemas.openxmlformats.org/spreadsheetml/2006/main">
  <numFmts count="4">
    <numFmt numFmtId="164" formatCode="0.00;[Red]0.00"/>
    <numFmt numFmtId="165" formatCode="0.000"/>
    <numFmt numFmtId="166" formatCode="0.0"/>
    <numFmt numFmtId="167" formatCode="0;[Red]0"/>
  </numFmts>
  <fonts count="18">
    <font>
      <sz val="10"/>
      <name val="Arial"/>
      <family val="2"/>
    </font>
    <font>
      <sz val="11"/>
      <color theme="1"/>
      <name val="Calibri"/>
      <family val="2"/>
      <scheme val="minor"/>
    </font>
    <font>
      <b/>
      <u/>
      <sz val="16"/>
      <color indexed="8"/>
      <name val="Times New Roman"/>
      <family val="1"/>
    </font>
    <font>
      <sz val="10"/>
      <color indexed="8"/>
      <name val="Times New Roman"/>
      <family val="1"/>
    </font>
    <font>
      <sz val="10"/>
      <name val="Arial"/>
      <family val="2"/>
    </font>
    <font>
      <b/>
      <sz val="16"/>
      <name val="Calibri"/>
      <family val="2"/>
      <scheme val="minor"/>
    </font>
    <font>
      <sz val="11"/>
      <name val="Times New Roman"/>
      <family val="1"/>
    </font>
    <font>
      <b/>
      <sz val="12"/>
      <name val="Calibri"/>
      <family val="2"/>
      <scheme val="minor"/>
    </font>
    <font>
      <b/>
      <sz val="10"/>
      <name val="Times New Roman"/>
      <family val="1"/>
    </font>
    <font>
      <b/>
      <sz val="10"/>
      <color indexed="8"/>
      <name val="Calibri"/>
      <family val="2"/>
      <scheme val="minor"/>
    </font>
    <font>
      <b/>
      <sz val="10"/>
      <color indexed="8"/>
      <name val="Times New Roman"/>
      <family val="1"/>
    </font>
    <font>
      <sz val="9"/>
      <color indexed="8"/>
      <name val="Times New Roman"/>
      <family val="1"/>
    </font>
    <font>
      <sz val="10"/>
      <name val="Times New Roman"/>
      <family val="1"/>
    </font>
    <font>
      <sz val="10"/>
      <color rgb="FF000000"/>
      <name val="Times New Roman"/>
      <family val="1"/>
    </font>
    <font>
      <sz val="11"/>
      <name val="Calibri"/>
      <family val="2"/>
      <scheme val="minor"/>
    </font>
    <font>
      <sz val="10"/>
      <color theme="1"/>
      <name val="Times New Roman"/>
      <family val="1"/>
    </font>
    <font>
      <b/>
      <i/>
      <sz val="10"/>
      <color indexed="8"/>
      <name val="Times New Roman"/>
      <family val="1"/>
    </font>
    <font>
      <b/>
      <i/>
      <sz val="10"/>
      <color theme="1"/>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164" fontId="4" fillId="0" borderId="0"/>
    <xf numFmtId="164" fontId="4" fillId="0" borderId="0"/>
  </cellStyleXfs>
  <cellXfs count="98">
    <xf numFmtId="0" fontId="0" fillId="0" borderId="0" xfId="0"/>
    <xf numFmtId="0" fontId="3" fillId="0" borderId="0" xfId="1" applyFont="1" applyFill="1" applyAlignment="1">
      <alignment wrapText="1"/>
    </xf>
    <xf numFmtId="0" fontId="5" fillId="0" borderId="0" xfId="0" applyNumberFormat="1" applyFont="1" applyFill="1" applyAlignment="1">
      <alignment vertical="top" wrapText="1"/>
    </xf>
    <xf numFmtId="0" fontId="5" fillId="0" borderId="0" xfId="0" applyFont="1" applyFill="1" applyAlignment="1">
      <alignment vertical="top"/>
    </xf>
    <xf numFmtId="0" fontId="6" fillId="0" borderId="0" xfId="0" applyFont="1" applyFill="1"/>
    <xf numFmtId="0" fontId="6" fillId="0" borderId="0" xfId="0" applyFont="1" applyFill="1" applyAlignment="1"/>
    <xf numFmtId="0" fontId="7" fillId="0" borderId="0" xfId="0" applyFont="1" applyFill="1" applyAlignment="1">
      <alignment horizontal="right" vertical="center"/>
    </xf>
    <xf numFmtId="2" fontId="7" fillId="0" borderId="0" xfId="0" applyNumberFormat="1" applyFont="1" applyFill="1" applyAlignment="1">
      <alignment vertical="center"/>
    </xf>
    <xf numFmtId="0" fontId="7" fillId="0" borderId="0" xfId="0" applyFont="1" applyFill="1" applyAlignment="1">
      <alignmen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0" fillId="0" borderId="0" xfId="1" applyFont="1" applyFill="1" applyAlignment="1">
      <alignment vertical="center" wrapText="1"/>
    </xf>
    <xf numFmtId="0" fontId="8" fillId="2" borderId="1" xfId="1" applyFont="1" applyFill="1" applyBorder="1" applyAlignment="1">
      <alignment horizontal="center" vertical="top" wrapText="1"/>
    </xf>
    <xf numFmtId="49" fontId="3" fillId="0" borderId="1" xfId="1" applyNumberFormat="1" applyFont="1" applyBorder="1" applyAlignment="1">
      <alignment horizontal="center" vertical="top" wrapText="1"/>
    </xf>
    <xf numFmtId="0" fontId="3" fillId="2" borderId="1" xfId="1" applyFont="1" applyFill="1" applyBorder="1" applyAlignment="1">
      <alignment horizontal="justify" vertical="top" wrapText="1"/>
    </xf>
    <xf numFmtId="2" fontId="3" fillId="0" borderId="1" xfId="1"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11" fillId="0" borderId="1" xfId="0" applyFont="1" applyBorder="1" applyAlignment="1" applyProtection="1">
      <alignment horizontal="center"/>
      <protection locked="0"/>
    </xf>
    <xf numFmtId="49" fontId="3" fillId="2" borderId="1" xfId="1" applyNumberFormat="1" applyFont="1" applyFill="1" applyBorder="1" applyAlignment="1">
      <alignment horizontal="center" vertical="top" wrapText="1"/>
    </xf>
    <xf numFmtId="0" fontId="3" fillId="2" borderId="1" xfId="1" applyFont="1" applyFill="1" applyBorder="1" applyAlignment="1">
      <alignment horizontal="left" vertical="top" wrapText="1"/>
    </xf>
    <xf numFmtId="0" fontId="3" fillId="0" borderId="1" xfId="1" applyFont="1" applyBorder="1" applyAlignment="1">
      <alignment horizontal="center" vertical="top" wrapText="1"/>
    </xf>
    <xf numFmtId="0" fontId="3" fillId="0" borderId="1" xfId="1" applyFont="1" applyBorder="1" applyAlignment="1">
      <alignment horizontal="justify" vertical="top" wrapText="1"/>
    </xf>
    <xf numFmtId="2" fontId="3" fillId="0" borderId="1" xfId="1" applyNumberFormat="1" applyFont="1" applyBorder="1" applyAlignment="1">
      <alignment horizontal="center" vertical="center" wrapText="1"/>
    </xf>
    <xf numFmtId="49" fontId="12" fillId="0" borderId="1" xfId="1" applyNumberFormat="1" applyFont="1" applyBorder="1" applyAlignment="1">
      <alignment horizontal="center" vertical="top" wrapText="1"/>
    </xf>
    <xf numFmtId="0" fontId="12" fillId="0" borderId="1" xfId="1" applyFont="1" applyBorder="1" applyAlignment="1">
      <alignment horizontal="justify" vertical="top" wrapText="1"/>
    </xf>
    <xf numFmtId="2" fontId="3" fillId="0" borderId="1" xfId="2" applyNumberFormat="1" applyFont="1" applyBorder="1" applyAlignment="1">
      <alignment horizontal="center" vertical="center" wrapText="1"/>
    </xf>
    <xf numFmtId="4" fontId="13" fillId="0" borderId="1" xfId="1" applyNumberFormat="1" applyFont="1" applyBorder="1" applyAlignment="1">
      <alignment horizontal="center" vertical="center" wrapText="1"/>
    </xf>
    <xf numFmtId="49" fontId="12" fillId="0" borderId="1" xfId="1" applyNumberFormat="1" applyFont="1" applyBorder="1" applyAlignment="1">
      <alignment horizontal="center" vertical="center" wrapText="1"/>
    </xf>
    <xf numFmtId="0" fontId="3" fillId="2" borderId="1" xfId="1" applyFont="1" applyFill="1" applyBorder="1" applyAlignment="1">
      <alignment vertical="center" wrapText="1"/>
    </xf>
    <xf numFmtId="0" fontId="3" fillId="0" borderId="0" xfId="1" applyFont="1" applyFill="1" applyAlignment="1">
      <alignment vertical="center" wrapText="1"/>
    </xf>
    <xf numFmtId="0" fontId="12" fillId="2" borderId="1" xfId="1" applyFont="1" applyFill="1" applyBorder="1" applyAlignment="1">
      <alignment horizontal="center" vertical="top" wrapText="1"/>
    </xf>
    <xf numFmtId="2" fontId="12" fillId="2" borderId="1" xfId="1" applyNumberFormat="1" applyFont="1" applyFill="1" applyBorder="1" applyAlignment="1">
      <alignment horizontal="center" vertical="center" wrapText="1"/>
    </xf>
    <xf numFmtId="2" fontId="12" fillId="0" borderId="1" xfId="1" applyNumberFormat="1" applyFont="1" applyBorder="1" applyAlignment="1">
      <alignment horizontal="center" vertical="center" wrapText="1"/>
    </xf>
    <xf numFmtId="49" fontId="3" fillId="2" borderId="1" xfId="1" applyNumberFormat="1" applyFont="1" applyFill="1" applyBorder="1" applyAlignment="1">
      <alignment horizontal="center" vertical="center" wrapText="1"/>
    </xf>
    <xf numFmtId="0" fontId="3" fillId="2" borderId="1" xfId="1" applyFont="1" applyFill="1" applyBorder="1" applyAlignment="1">
      <alignment horizontal="justify" vertical="center" wrapText="1"/>
    </xf>
    <xf numFmtId="2" fontId="3" fillId="0" borderId="1" xfId="1" applyNumberFormat="1" applyFont="1" applyFill="1" applyBorder="1" applyAlignment="1">
      <alignment vertical="center" wrapText="1"/>
    </xf>
    <xf numFmtId="0" fontId="13" fillId="0" borderId="1" xfId="1" applyFont="1" applyBorder="1" applyAlignment="1">
      <alignment horizontal="center" vertical="top" wrapText="1"/>
    </xf>
    <xf numFmtId="0" fontId="13" fillId="0" borderId="1" xfId="1" applyFont="1" applyBorder="1" applyAlignment="1">
      <alignment horizontal="justify" vertical="top" wrapText="1"/>
    </xf>
    <xf numFmtId="0" fontId="3" fillId="2" borderId="1" xfId="1" applyFont="1" applyFill="1" applyBorder="1" applyAlignment="1">
      <alignment horizontal="center" vertical="top" wrapText="1"/>
    </xf>
    <xf numFmtId="0" fontId="12" fillId="2" borderId="1" xfId="1" applyFont="1" applyFill="1" applyBorder="1" applyAlignment="1">
      <alignment horizontal="center" vertical="center" wrapText="1"/>
    </xf>
    <xf numFmtId="2" fontId="12" fillId="2" borderId="1" xfId="1" applyNumberFormat="1" applyFont="1" applyFill="1" applyBorder="1" applyAlignment="1">
      <alignment horizontal="center" vertical="top" wrapText="1"/>
    </xf>
    <xf numFmtId="165" fontId="12" fillId="2" borderId="1" xfId="1" applyNumberFormat="1" applyFont="1" applyFill="1" applyBorder="1" applyAlignment="1">
      <alignment horizontal="center" vertical="top" wrapText="1"/>
    </xf>
    <xf numFmtId="2" fontId="14" fillId="0" borderId="1" xfId="0" applyNumberFormat="1" applyFont="1" applyFill="1" applyBorder="1" applyAlignment="1">
      <alignment horizontal="center" vertical="top" wrapText="1"/>
    </xf>
    <xf numFmtId="2" fontId="14" fillId="0" borderId="1" xfId="0" applyNumberFormat="1" applyFont="1" applyFill="1" applyBorder="1" applyAlignment="1">
      <alignment horizontal="justify" vertical="top" wrapText="1"/>
    </xf>
    <xf numFmtId="0" fontId="15" fillId="0" borderId="1" xfId="1" applyFont="1" applyBorder="1" applyAlignment="1">
      <alignment horizontal="center" vertical="top" wrapText="1"/>
    </xf>
    <xf numFmtId="0" fontId="15" fillId="0" borderId="1" xfId="1" applyFont="1" applyBorder="1" applyAlignment="1">
      <alignment horizontal="justify" vertical="top" wrapText="1"/>
    </xf>
    <xf numFmtId="0" fontId="15" fillId="0" borderId="1" xfId="1" applyFont="1" applyBorder="1" applyAlignment="1">
      <alignment horizontal="center" vertical="center" wrapText="1"/>
    </xf>
    <xf numFmtId="166" fontId="15" fillId="0" borderId="1" xfId="1" applyNumberFormat="1" applyFont="1" applyBorder="1" applyAlignment="1">
      <alignment horizontal="center" vertical="center" wrapText="1"/>
    </xf>
    <xf numFmtId="2" fontId="15" fillId="0" borderId="1" xfId="1" applyNumberFormat="1" applyFont="1" applyBorder="1" applyAlignment="1">
      <alignment horizontal="center" vertical="center" wrapText="1"/>
    </xf>
    <xf numFmtId="0" fontId="12" fillId="0" borderId="1" xfId="1" applyFont="1" applyBorder="1" applyAlignment="1">
      <alignment horizontal="center" vertical="center" wrapText="1"/>
    </xf>
    <xf numFmtId="0" fontId="3" fillId="2" borderId="1" xfId="1" applyFont="1" applyFill="1" applyBorder="1" applyAlignment="1">
      <alignment vertical="top" wrapText="1"/>
    </xf>
    <xf numFmtId="0" fontId="3" fillId="2" borderId="1" xfId="1" applyFont="1" applyFill="1" applyBorder="1" applyAlignment="1">
      <alignment wrapText="1"/>
    </xf>
    <xf numFmtId="2" fontId="12" fillId="0" borderId="1" xfId="2" applyNumberFormat="1" applyFont="1" applyBorder="1" applyAlignment="1">
      <alignment horizontal="center" vertical="center" wrapText="1"/>
    </xf>
    <xf numFmtId="0" fontId="3" fillId="2" borderId="1" xfId="1" applyFont="1" applyFill="1" applyBorder="1" applyAlignment="1">
      <alignment horizontal="center" vertical="center" wrapText="1"/>
    </xf>
    <xf numFmtId="164" fontId="12" fillId="0" borderId="1" xfId="2" applyNumberFormat="1" applyFont="1" applyBorder="1" applyAlignment="1">
      <alignment horizontal="center" vertical="top" wrapText="1"/>
    </xf>
    <xf numFmtId="164" fontId="12" fillId="0" borderId="1" xfId="2" applyNumberFormat="1" applyFont="1" applyBorder="1" applyAlignment="1">
      <alignment horizontal="left" vertical="top" wrapText="1"/>
    </xf>
    <xf numFmtId="2" fontId="12" fillId="0" borderId="1" xfId="3" applyNumberFormat="1" applyFont="1" applyBorder="1" applyAlignment="1">
      <alignment horizontal="center" vertical="center" wrapText="1"/>
    </xf>
    <xf numFmtId="0" fontId="12" fillId="0" borderId="1" xfId="1" applyFont="1" applyBorder="1" applyAlignment="1">
      <alignment horizontal="center" vertical="top" wrapText="1"/>
    </xf>
    <xf numFmtId="164" fontId="3" fillId="0" borderId="1" xfId="2" applyNumberFormat="1" applyFont="1" applyBorder="1" applyAlignment="1">
      <alignment horizontal="center" vertical="center" wrapText="1"/>
    </xf>
    <xf numFmtId="0" fontId="3" fillId="0" borderId="1" xfId="1" applyFont="1" applyBorder="1" applyAlignment="1">
      <alignment vertical="center" wrapText="1"/>
    </xf>
    <xf numFmtId="2" fontId="3" fillId="0" borderId="1" xfId="1" applyNumberFormat="1" applyFont="1" applyBorder="1" applyAlignment="1">
      <alignment horizontal="center" vertical="top" wrapText="1"/>
    </xf>
    <xf numFmtId="49" fontId="12" fillId="0" borderId="1" xfId="1" applyNumberFormat="1" applyFont="1" applyFill="1" applyBorder="1" applyAlignment="1">
      <alignment horizontal="center" vertical="top" wrapText="1"/>
    </xf>
    <xf numFmtId="0" fontId="12" fillId="0" borderId="1" xfId="1" applyFont="1" applyFill="1" applyBorder="1" applyAlignment="1">
      <alignment horizontal="justify" vertical="top" wrapText="1"/>
    </xf>
    <xf numFmtId="0" fontId="3" fillId="0" borderId="1" xfId="1" applyFont="1" applyBorder="1" applyAlignment="1">
      <alignment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12" fillId="0" borderId="1" xfId="1" applyFont="1" applyBorder="1" applyAlignment="1">
      <alignment horizontal="justify" vertical="center" wrapText="1"/>
    </xf>
    <xf numFmtId="166" fontId="3" fillId="2" borderId="1" xfId="1" applyNumberFormat="1" applyFont="1" applyFill="1" applyBorder="1" applyAlignment="1">
      <alignment horizontal="center" vertical="center" wrapText="1"/>
    </xf>
    <xf numFmtId="164" fontId="12" fillId="0" borderId="1" xfId="2" applyNumberFormat="1" applyFont="1" applyBorder="1" applyAlignment="1">
      <alignment vertical="center" wrapText="1"/>
    </xf>
    <xf numFmtId="164" fontId="12" fillId="0" borderId="1" xfId="2" applyNumberFormat="1" applyFont="1" applyBorder="1" applyAlignment="1">
      <alignment horizontal="center" vertical="center" wrapText="1"/>
    </xf>
    <xf numFmtId="0" fontId="3" fillId="0" borderId="1" xfId="1" applyFont="1" applyBorder="1" applyAlignment="1">
      <alignment horizontal="justify" vertical="center" wrapText="1"/>
    </xf>
    <xf numFmtId="167" fontId="12" fillId="0" borderId="1" xfId="2" applyNumberFormat="1" applyFont="1" applyBorder="1" applyAlignment="1">
      <alignment horizontal="center" vertical="center" wrapText="1"/>
    </xf>
    <xf numFmtId="0" fontId="10" fillId="0" borderId="1" xfId="1" applyFont="1" applyFill="1" applyBorder="1" applyAlignment="1">
      <alignment horizontal="center" wrapText="1"/>
    </xf>
    <xf numFmtId="0" fontId="3" fillId="0" borderId="1" xfId="1" applyFont="1" applyFill="1" applyBorder="1" applyAlignment="1">
      <alignment horizontal="center" vertical="top" wrapText="1"/>
    </xf>
    <xf numFmtId="0" fontId="3" fillId="0" borderId="1" xfId="1" applyFont="1" applyFill="1" applyBorder="1" applyAlignment="1">
      <alignment wrapText="1"/>
    </xf>
    <xf numFmtId="2" fontId="10" fillId="0" borderId="1" xfId="1" applyNumberFormat="1" applyFont="1" applyFill="1" applyBorder="1" applyAlignment="1">
      <alignment horizontal="center" vertical="center" wrapText="1"/>
    </xf>
    <xf numFmtId="0" fontId="8" fillId="0" borderId="0" xfId="1" applyFont="1" applyAlignment="1">
      <alignment wrapText="1"/>
    </xf>
    <xf numFmtId="0" fontId="3" fillId="0" borderId="0" xfId="1" applyFont="1" applyBorder="1" applyAlignment="1" applyProtection="1">
      <alignment wrapText="1"/>
      <protection locked="0"/>
    </xf>
    <xf numFmtId="2" fontId="3" fillId="0" borderId="0" xfId="1" applyNumberFormat="1" applyFont="1" applyBorder="1" applyAlignment="1" applyProtection="1">
      <alignment wrapText="1"/>
      <protection locked="0"/>
    </xf>
    <xf numFmtId="0" fontId="3" fillId="0" borderId="0" xfId="1" applyFont="1" applyAlignment="1">
      <alignment wrapText="1"/>
    </xf>
    <xf numFmtId="2" fontId="3" fillId="0" borderId="0" xfId="1" applyNumberFormat="1" applyFont="1" applyFill="1" applyBorder="1" applyAlignment="1" applyProtection="1">
      <alignment wrapText="1"/>
      <protection locked="0"/>
    </xf>
    <xf numFmtId="0" fontId="10" fillId="0" borderId="0" xfId="1" applyFont="1" applyAlignment="1">
      <alignment wrapText="1"/>
    </xf>
    <xf numFmtId="0" fontId="17" fillId="0" borderId="0" xfId="1" applyFont="1" applyBorder="1" applyAlignment="1">
      <alignment horizontal="center" vertical="top" wrapText="1"/>
    </xf>
    <xf numFmtId="0" fontId="17" fillId="0" borderId="0" xfId="1" applyFont="1" applyBorder="1" applyAlignment="1">
      <alignment vertical="top" wrapText="1"/>
    </xf>
    <xf numFmtId="0" fontId="3" fillId="0" borderId="0" xfId="1" applyFont="1" applyFill="1" applyAlignment="1">
      <alignment horizontal="center" wrapText="1"/>
    </xf>
    <xf numFmtId="0" fontId="10" fillId="0" borderId="0" xfId="1" applyFont="1" applyFill="1" applyAlignment="1">
      <alignment horizontal="center" wrapText="1"/>
    </xf>
    <xf numFmtId="0" fontId="3" fillId="0" borderId="0" xfId="1" applyFont="1" applyFill="1" applyAlignment="1">
      <alignment horizontal="center" vertical="top" wrapText="1"/>
    </xf>
    <xf numFmtId="0" fontId="17" fillId="0" borderId="0" xfId="1" applyFont="1" applyBorder="1" applyAlignment="1">
      <alignment horizontal="center" vertical="top" wrapText="1"/>
    </xf>
    <xf numFmtId="0" fontId="2" fillId="0" borderId="0" xfId="1" applyFont="1" applyFill="1" applyAlignment="1">
      <alignment horizontal="center" vertical="top" wrapText="1"/>
    </xf>
    <xf numFmtId="0" fontId="10" fillId="0" borderId="2" xfId="1" applyFont="1" applyFill="1" applyBorder="1" applyAlignment="1">
      <alignment horizontal="right" vertical="center" wrapText="1"/>
    </xf>
    <xf numFmtId="0" fontId="10" fillId="0" borderId="3" xfId="1" applyFont="1" applyFill="1" applyBorder="1" applyAlignment="1">
      <alignment horizontal="right" vertical="center" wrapText="1"/>
    </xf>
    <xf numFmtId="0" fontId="10" fillId="0" borderId="4" xfId="1" applyFont="1" applyFill="1" applyBorder="1" applyAlignment="1">
      <alignment horizontal="right" vertical="center" wrapText="1"/>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6" fillId="0" borderId="0" xfId="1" applyFont="1" applyAlignment="1">
      <alignment horizontal="center" vertical="top" wrapText="1"/>
    </xf>
  </cellXfs>
  <cellStyles count="4">
    <cellStyle name="Normal" xfId="0" builtinId="0"/>
    <cellStyle name="Normal 3 3" xfId="1"/>
    <cellStyle name="Normal_Comm. 6 2" xfId="2"/>
    <cellStyle name="Normal_newd 2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R159"/>
  <sheetViews>
    <sheetView tabSelected="1" view="pageBreakPreview" zoomScaleNormal="90" zoomScaleSheetLayoutView="100" workbookViewId="0">
      <pane ySplit="4" topLeftCell="A140" activePane="bottomLeft" state="frozen"/>
      <selection pane="bottomLeft" activeCell="G24" sqref="G24"/>
    </sheetView>
  </sheetViews>
  <sheetFormatPr defaultColWidth="5" defaultRowHeight="12.75"/>
  <cols>
    <col min="1" max="1" width="4.42578125" style="87" customWidth="1"/>
    <col min="2" max="2" width="6.42578125" style="88" bestFit="1" customWidth="1"/>
    <col min="3" max="4" width="6.42578125" style="88" customWidth="1"/>
    <col min="5" max="5" width="6.140625" style="88" bestFit="1" customWidth="1"/>
    <col min="6" max="6" width="91.7109375" style="1" customWidth="1"/>
    <col min="7" max="7" width="8.28515625" style="86" bestFit="1" customWidth="1"/>
    <col min="8" max="8" width="5.7109375" style="86" bestFit="1" customWidth="1"/>
    <col min="9" max="9" width="8.5703125" style="86" bestFit="1" customWidth="1"/>
    <col min="10" max="10" width="10.85546875" style="86" bestFit="1" customWidth="1"/>
    <col min="11" max="11" width="8.28515625" style="86" bestFit="1" customWidth="1"/>
    <col min="12" max="12" width="10.85546875" style="86" bestFit="1" customWidth="1"/>
    <col min="13" max="13" width="6.28515625" style="86" bestFit="1" customWidth="1"/>
    <col min="14" max="250" width="9.140625" style="1" customWidth="1"/>
    <col min="251" max="251" width="4.42578125" style="1" customWidth="1"/>
    <col min="252" max="252" width="5" style="1"/>
    <col min="253" max="253" width="4.42578125" style="1" customWidth="1"/>
    <col min="254" max="254" width="5.85546875" style="1" customWidth="1"/>
    <col min="255" max="255" width="40.7109375" style="1" customWidth="1"/>
    <col min="256" max="256" width="9.140625" style="1" customWidth="1"/>
    <col min="257" max="257" width="5.85546875" style="1" bestFit="1" customWidth="1"/>
    <col min="258" max="258" width="9.140625" style="1" customWidth="1"/>
    <col min="259" max="259" width="12.28515625" style="1" customWidth="1"/>
    <col min="260" max="260" width="8.85546875" style="1" customWidth="1"/>
    <col min="261" max="261" width="5.7109375" style="1" customWidth="1"/>
    <col min="262" max="262" width="8.42578125" style="1" customWidth="1"/>
    <col min="263" max="263" width="13.28515625" style="1" customWidth="1"/>
    <col min="264" max="264" width="8.140625" style="1" customWidth="1"/>
    <col min="265" max="265" width="11.42578125" style="1" bestFit="1" customWidth="1"/>
    <col min="266" max="266" width="9.28515625" style="1" customWidth="1"/>
    <col min="267" max="267" width="11.42578125" style="1" bestFit="1" customWidth="1"/>
    <col min="268" max="268" width="7.140625" style="1" bestFit="1" customWidth="1"/>
    <col min="269" max="269" width="10.28515625" style="1" bestFit="1" customWidth="1"/>
    <col min="270" max="506" width="9.140625" style="1" customWidth="1"/>
    <col min="507" max="507" width="4.42578125" style="1" customWidth="1"/>
    <col min="508" max="508" width="5" style="1"/>
    <col min="509" max="509" width="4.42578125" style="1" customWidth="1"/>
    <col min="510" max="510" width="5.85546875" style="1" customWidth="1"/>
    <col min="511" max="511" width="40.7109375" style="1" customWidth="1"/>
    <col min="512" max="512" width="9.140625" style="1" customWidth="1"/>
    <col min="513" max="513" width="5.85546875" style="1" bestFit="1" customWidth="1"/>
    <col min="514" max="514" width="9.140625" style="1" customWidth="1"/>
    <col min="515" max="515" width="12.28515625" style="1" customWidth="1"/>
    <col min="516" max="516" width="8.85546875" style="1" customWidth="1"/>
    <col min="517" max="517" width="5.7109375" style="1" customWidth="1"/>
    <col min="518" max="518" width="8.42578125" style="1" customWidth="1"/>
    <col min="519" max="519" width="13.28515625" style="1" customWidth="1"/>
    <col min="520" max="520" width="8.140625" style="1" customWidth="1"/>
    <col min="521" max="521" width="11.42578125" style="1" bestFit="1" customWidth="1"/>
    <col min="522" max="522" width="9.28515625" style="1" customWidth="1"/>
    <col min="523" max="523" width="11.42578125" style="1" bestFit="1" customWidth="1"/>
    <col min="524" max="524" width="7.140625" style="1" bestFit="1" customWidth="1"/>
    <col min="525" max="525" width="10.28515625" style="1" bestFit="1" customWidth="1"/>
    <col min="526" max="762" width="9.140625" style="1" customWidth="1"/>
    <col min="763" max="763" width="4.42578125" style="1" customWidth="1"/>
    <col min="764" max="764" width="5" style="1"/>
    <col min="765" max="765" width="4.42578125" style="1" customWidth="1"/>
    <col min="766" max="766" width="5.85546875" style="1" customWidth="1"/>
    <col min="767" max="767" width="40.7109375" style="1" customWidth="1"/>
    <col min="768" max="768" width="9.140625" style="1" customWidth="1"/>
    <col min="769" max="769" width="5.85546875" style="1" bestFit="1" customWidth="1"/>
    <col min="770" max="770" width="9.140625" style="1" customWidth="1"/>
    <col min="771" max="771" width="12.28515625" style="1" customWidth="1"/>
    <col min="772" max="772" width="8.85546875" style="1" customWidth="1"/>
    <col min="773" max="773" width="5.7109375" style="1" customWidth="1"/>
    <col min="774" max="774" width="8.42578125" style="1" customWidth="1"/>
    <col min="775" max="775" width="13.28515625" style="1" customWidth="1"/>
    <col min="776" max="776" width="8.140625" style="1" customWidth="1"/>
    <col min="777" max="777" width="11.42578125" style="1" bestFit="1" customWidth="1"/>
    <col min="778" max="778" width="9.28515625" style="1" customWidth="1"/>
    <col min="779" max="779" width="11.42578125" style="1" bestFit="1" customWidth="1"/>
    <col min="780" max="780" width="7.140625" style="1" bestFit="1" customWidth="1"/>
    <col min="781" max="781" width="10.28515625" style="1" bestFit="1" customWidth="1"/>
    <col min="782" max="1018" width="9.140625" style="1" customWidth="1"/>
    <col min="1019" max="1019" width="4.42578125" style="1" customWidth="1"/>
    <col min="1020" max="1020" width="5" style="1"/>
    <col min="1021" max="1021" width="4.42578125" style="1" customWidth="1"/>
    <col min="1022" max="1022" width="5.85546875" style="1" customWidth="1"/>
    <col min="1023" max="1023" width="40.7109375" style="1" customWidth="1"/>
    <col min="1024" max="1024" width="9.140625" style="1" customWidth="1"/>
    <col min="1025" max="1025" width="5.85546875" style="1" bestFit="1" customWidth="1"/>
    <col min="1026" max="1026" width="9.140625" style="1" customWidth="1"/>
    <col min="1027" max="1027" width="12.28515625" style="1" customWidth="1"/>
    <col min="1028" max="1028" width="8.85546875" style="1" customWidth="1"/>
    <col min="1029" max="1029" width="5.7109375" style="1" customWidth="1"/>
    <col min="1030" max="1030" width="8.42578125" style="1" customWidth="1"/>
    <col min="1031" max="1031" width="13.28515625" style="1" customWidth="1"/>
    <col min="1032" max="1032" width="8.140625" style="1" customWidth="1"/>
    <col min="1033" max="1033" width="11.42578125" style="1" bestFit="1" customWidth="1"/>
    <col min="1034" max="1034" width="9.28515625" style="1" customWidth="1"/>
    <col min="1035" max="1035" width="11.42578125" style="1" bestFit="1" customWidth="1"/>
    <col min="1036" max="1036" width="7.140625" style="1" bestFit="1" customWidth="1"/>
    <col min="1037" max="1037" width="10.28515625" style="1" bestFit="1" customWidth="1"/>
    <col min="1038" max="1274" width="9.140625" style="1" customWidth="1"/>
    <col min="1275" max="1275" width="4.42578125" style="1" customWidth="1"/>
    <col min="1276" max="1276" width="5" style="1"/>
    <col min="1277" max="1277" width="4.42578125" style="1" customWidth="1"/>
    <col min="1278" max="1278" width="5.85546875" style="1" customWidth="1"/>
    <col min="1279" max="1279" width="40.7109375" style="1" customWidth="1"/>
    <col min="1280" max="1280" width="9.140625" style="1" customWidth="1"/>
    <col min="1281" max="1281" width="5.85546875" style="1" bestFit="1" customWidth="1"/>
    <col min="1282" max="1282" width="9.140625" style="1" customWidth="1"/>
    <col min="1283" max="1283" width="12.28515625" style="1" customWidth="1"/>
    <col min="1284" max="1284" width="8.85546875" style="1" customWidth="1"/>
    <col min="1285" max="1285" width="5.7109375" style="1" customWidth="1"/>
    <col min="1286" max="1286" width="8.42578125" style="1" customWidth="1"/>
    <col min="1287" max="1287" width="13.28515625" style="1" customWidth="1"/>
    <col min="1288" max="1288" width="8.140625" style="1" customWidth="1"/>
    <col min="1289" max="1289" width="11.42578125" style="1" bestFit="1" customWidth="1"/>
    <col min="1290" max="1290" width="9.28515625" style="1" customWidth="1"/>
    <col min="1291" max="1291" width="11.42578125" style="1" bestFit="1" customWidth="1"/>
    <col min="1292" max="1292" width="7.140625" style="1" bestFit="1" customWidth="1"/>
    <col min="1293" max="1293" width="10.28515625" style="1" bestFit="1" customWidth="1"/>
    <col min="1294" max="1530" width="9.140625" style="1" customWidth="1"/>
    <col min="1531" max="1531" width="4.42578125" style="1" customWidth="1"/>
    <col min="1532" max="1532" width="5" style="1"/>
    <col min="1533" max="1533" width="4.42578125" style="1" customWidth="1"/>
    <col min="1534" max="1534" width="5.85546875" style="1" customWidth="1"/>
    <col min="1535" max="1535" width="40.7109375" style="1" customWidth="1"/>
    <col min="1536" max="1536" width="9.140625" style="1" customWidth="1"/>
    <col min="1537" max="1537" width="5.85546875" style="1" bestFit="1" customWidth="1"/>
    <col min="1538" max="1538" width="9.140625" style="1" customWidth="1"/>
    <col min="1539" max="1539" width="12.28515625" style="1" customWidth="1"/>
    <col min="1540" max="1540" width="8.85546875" style="1" customWidth="1"/>
    <col min="1541" max="1541" width="5.7109375" style="1" customWidth="1"/>
    <col min="1542" max="1542" width="8.42578125" style="1" customWidth="1"/>
    <col min="1543" max="1543" width="13.28515625" style="1" customWidth="1"/>
    <col min="1544" max="1544" width="8.140625" style="1" customWidth="1"/>
    <col min="1545" max="1545" width="11.42578125" style="1" bestFit="1" customWidth="1"/>
    <col min="1546" max="1546" width="9.28515625" style="1" customWidth="1"/>
    <col min="1547" max="1547" width="11.42578125" style="1" bestFit="1" customWidth="1"/>
    <col min="1548" max="1548" width="7.140625" style="1" bestFit="1" customWidth="1"/>
    <col min="1549" max="1549" width="10.28515625" style="1" bestFit="1" customWidth="1"/>
    <col min="1550" max="1786" width="9.140625" style="1" customWidth="1"/>
    <col min="1787" max="1787" width="4.42578125" style="1" customWidth="1"/>
    <col min="1788" max="1788" width="5" style="1"/>
    <col min="1789" max="1789" width="4.42578125" style="1" customWidth="1"/>
    <col min="1790" max="1790" width="5.85546875" style="1" customWidth="1"/>
    <col min="1791" max="1791" width="40.7109375" style="1" customWidth="1"/>
    <col min="1792" max="1792" width="9.140625" style="1" customWidth="1"/>
    <col min="1793" max="1793" width="5.85546875" style="1" bestFit="1" customWidth="1"/>
    <col min="1794" max="1794" width="9.140625" style="1" customWidth="1"/>
    <col min="1795" max="1795" width="12.28515625" style="1" customWidth="1"/>
    <col min="1796" max="1796" width="8.85546875" style="1" customWidth="1"/>
    <col min="1797" max="1797" width="5.7109375" style="1" customWidth="1"/>
    <col min="1798" max="1798" width="8.42578125" style="1" customWidth="1"/>
    <col min="1799" max="1799" width="13.28515625" style="1" customWidth="1"/>
    <col min="1800" max="1800" width="8.140625" style="1" customWidth="1"/>
    <col min="1801" max="1801" width="11.42578125" style="1" bestFit="1" customWidth="1"/>
    <col min="1802" max="1802" width="9.28515625" style="1" customWidth="1"/>
    <col min="1803" max="1803" width="11.42578125" style="1" bestFit="1" customWidth="1"/>
    <col min="1804" max="1804" width="7.140625" style="1" bestFit="1" customWidth="1"/>
    <col min="1805" max="1805" width="10.28515625" style="1" bestFit="1" customWidth="1"/>
    <col min="1806" max="2042" width="9.140625" style="1" customWidth="1"/>
    <col min="2043" max="2043" width="4.42578125" style="1" customWidth="1"/>
    <col min="2044" max="2044" width="5" style="1"/>
    <col min="2045" max="2045" width="4.42578125" style="1" customWidth="1"/>
    <col min="2046" max="2046" width="5.85546875" style="1" customWidth="1"/>
    <col min="2047" max="2047" width="40.7109375" style="1" customWidth="1"/>
    <col min="2048" max="2048" width="9.140625" style="1" customWidth="1"/>
    <col min="2049" max="2049" width="5.85546875" style="1" bestFit="1" customWidth="1"/>
    <col min="2050" max="2050" width="9.140625" style="1" customWidth="1"/>
    <col min="2051" max="2051" width="12.28515625" style="1" customWidth="1"/>
    <col min="2052" max="2052" width="8.85546875" style="1" customWidth="1"/>
    <col min="2053" max="2053" width="5.7109375" style="1" customWidth="1"/>
    <col min="2054" max="2054" width="8.42578125" style="1" customWidth="1"/>
    <col min="2055" max="2055" width="13.28515625" style="1" customWidth="1"/>
    <col min="2056" max="2056" width="8.140625" style="1" customWidth="1"/>
    <col min="2057" max="2057" width="11.42578125" style="1" bestFit="1" customWidth="1"/>
    <col min="2058" max="2058" width="9.28515625" style="1" customWidth="1"/>
    <col min="2059" max="2059" width="11.42578125" style="1" bestFit="1" customWidth="1"/>
    <col min="2060" max="2060" width="7.140625" style="1" bestFit="1" customWidth="1"/>
    <col min="2061" max="2061" width="10.28515625" style="1" bestFit="1" customWidth="1"/>
    <col min="2062" max="2298" width="9.140625" style="1" customWidth="1"/>
    <col min="2299" max="2299" width="4.42578125" style="1" customWidth="1"/>
    <col min="2300" max="2300" width="5" style="1"/>
    <col min="2301" max="2301" width="4.42578125" style="1" customWidth="1"/>
    <col min="2302" max="2302" width="5.85546875" style="1" customWidth="1"/>
    <col min="2303" max="2303" width="40.7109375" style="1" customWidth="1"/>
    <col min="2304" max="2304" width="9.140625" style="1" customWidth="1"/>
    <col min="2305" max="2305" width="5.85546875" style="1" bestFit="1" customWidth="1"/>
    <col min="2306" max="2306" width="9.140625" style="1" customWidth="1"/>
    <col min="2307" max="2307" width="12.28515625" style="1" customWidth="1"/>
    <col min="2308" max="2308" width="8.85546875" style="1" customWidth="1"/>
    <col min="2309" max="2309" width="5.7109375" style="1" customWidth="1"/>
    <col min="2310" max="2310" width="8.42578125" style="1" customWidth="1"/>
    <col min="2311" max="2311" width="13.28515625" style="1" customWidth="1"/>
    <col min="2312" max="2312" width="8.140625" style="1" customWidth="1"/>
    <col min="2313" max="2313" width="11.42578125" style="1" bestFit="1" customWidth="1"/>
    <col min="2314" max="2314" width="9.28515625" style="1" customWidth="1"/>
    <col min="2315" max="2315" width="11.42578125" style="1" bestFit="1" customWidth="1"/>
    <col min="2316" max="2316" width="7.140625" style="1" bestFit="1" customWidth="1"/>
    <col min="2317" max="2317" width="10.28515625" style="1" bestFit="1" customWidth="1"/>
    <col min="2318" max="2554" width="9.140625" style="1" customWidth="1"/>
    <col min="2555" max="2555" width="4.42578125" style="1" customWidth="1"/>
    <col min="2556" max="2556" width="5" style="1"/>
    <col min="2557" max="2557" width="4.42578125" style="1" customWidth="1"/>
    <col min="2558" max="2558" width="5.85546875" style="1" customWidth="1"/>
    <col min="2559" max="2559" width="40.7109375" style="1" customWidth="1"/>
    <col min="2560" max="2560" width="9.140625" style="1" customWidth="1"/>
    <col min="2561" max="2561" width="5.85546875" style="1" bestFit="1" customWidth="1"/>
    <col min="2562" max="2562" width="9.140625" style="1" customWidth="1"/>
    <col min="2563" max="2563" width="12.28515625" style="1" customWidth="1"/>
    <col min="2564" max="2564" width="8.85546875" style="1" customWidth="1"/>
    <col min="2565" max="2565" width="5.7109375" style="1" customWidth="1"/>
    <col min="2566" max="2566" width="8.42578125" style="1" customWidth="1"/>
    <col min="2567" max="2567" width="13.28515625" style="1" customWidth="1"/>
    <col min="2568" max="2568" width="8.140625" style="1" customWidth="1"/>
    <col min="2569" max="2569" width="11.42578125" style="1" bestFit="1" customWidth="1"/>
    <col min="2570" max="2570" width="9.28515625" style="1" customWidth="1"/>
    <col min="2571" max="2571" width="11.42578125" style="1" bestFit="1" customWidth="1"/>
    <col min="2572" max="2572" width="7.140625" style="1" bestFit="1" customWidth="1"/>
    <col min="2573" max="2573" width="10.28515625" style="1" bestFit="1" customWidth="1"/>
    <col min="2574" max="2810" width="9.140625" style="1" customWidth="1"/>
    <col min="2811" max="2811" width="4.42578125" style="1" customWidth="1"/>
    <col min="2812" max="2812" width="5" style="1"/>
    <col min="2813" max="2813" width="4.42578125" style="1" customWidth="1"/>
    <col min="2814" max="2814" width="5.85546875" style="1" customWidth="1"/>
    <col min="2815" max="2815" width="40.7109375" style="1" customWidth="1"/>
    <col min="2816" max="2816" width="9.140625" style="1" customWidth="1"/>
    <col min="2817" max="2817" width="5.85546875" style="1" bestFit="1" customWidth="1"/>
    <col min="2818" max="2818" width="9.140625" style="1" customWidth="1"/>
    <col min="2819" max="2819" width="12.28515625" style="1" customWidth="1"/>
    <col min="2820" max="2820" width="8.85546875" style="1" customWidth="1"/>
    <col min="2821" max="2821" width="5.7109375" style="1" customWidth="1"/>
    <col min="2822" max="2822" width="8.42578125" style="1" customWidth="1"/>
    <col min="2823" max="2823" width="13.28515625" style="1" customWidth="1"/>
    <col min="2824" max="2824" width="8.140625" style="1" customWidth="1"/>
    <col min="2825" max="2825" width="11.42578125" style="1" bestFit="1" customWidth="1"/>
    <col min="2826" max="2826" width="9.28515625" style="1" customWidth="1"/>
    <col min="2827" max="2827" width="11.42578125" style="1" bestFit="1" customWidth="1"/>
    <col min="2828" max="2828" width="7.140625" style="1" bestFit="1" customWidth="1"/>
    <col min="2829" max="2829" width="10.28515625" style="1" bestFit="1" customWidth="1"/>
    <col min="2830" max="3066" width="9.140625" style="1" customWidth="1"/>
    <col min="3067" max="3067" width="4.42578125" style="1" customWidth="1"/>
    <col min="3068" max="3068" width="5" style="1"/>
    <col min="3069" max="3069" width="4.42578125" style="1" customWidth="1"/>
    <col min="3070" max="3070" width="5.85546875" style="1" customWidth="1"/>
    <col min="3071" max="3071" width="40.7109375" style="1" customWidth="1"/>
    <col min="3072" max="3072" width="9.140625" style="1" customWidth="1"/>
    <col min="3073" max="3073" width="5.85546875" style="1" bestFit="1" customWidth="1"/>
    <col min="3074" max="3074" width="9.140625" style="1" customWidth="1"/>
    <col min="3075" max="3075" width="12.28515625" style="1" customWidth="1"/>
    <col min="3076" max="3076" width="8.85546875" style="1" customWidth="1"/>
    <col min="3077" max="3077" width="5.7109375" style="1" customWidth="1"/>
    <col min="3078" max="3078" width="8.42578125" style="1" customWidth="1"/>
    <col min="3079" max="3079" width="13.28515625" style="1" customWidth="1"/>
    <col min="3080" max="3080" width="8.140625" style="1" customWidth="1"/>
    <col min="3081" max="3081" width="11.42578125" style="1" bestFit="1" customWidth="1"/>
    <col min="3082" max="3082" width="9.28515625" style="1" customWidth="1"/>
    <col min="3083" max="3083" width="11.42578125" style="1" bestFit="1" customWidth="1"/>
    <col min="3084" max="3084" width="7.140625" style="1" bestFit="1" customWidth="1"/>
    <col min="3085" max="3085" width="10.28515625" style="1" bestFit="1" customWidth="1"/>
    <col min="3086" max="3322" width="9.140625" style="1" customWidth="1"/>
    <col min="3323" max="3323" width="4.42578125" style="1" customWidth="1"/>
    <col min="3324" max="3324" width="5" style="1"/>
    <col min="3325" max="3325" width="4.42578125" style="1" customWidth="1"/>
    <col min="3326" max="3326" width="5.85546875" style="1" customWidth="1"/>
    <col min="3327" max="3327" width="40.7109375" style="1" customWidth="1"/>
    <col min="3328" max="3328" width="9.140625" style="1" customWidth="1"/>
    <col min="3329" max="3329" width="5.85546875" style="1" bestFit="1" customWidth="1"/>
    <col min="3330" max="3330" width="9.140625" style="1" customWidth="1"/>
    <col min="3331" max="3331" width="12.28515625" style="1" customWidth="1"/>
    <col min="3332" max="3332" width="8.85546875" style="1" customWidth="1"/>
    <col min="3333" max="3333" width="5.7109375" style="1" customWidth="1"/>
    <col min="3334" max="3334" width="8.42578125" style="1" customWidth="1"/>
    <col min="3335" max="3335" width="13.28515625" style="1" customWidth="1"/>
    <col min="3336" max="3336" width="8.140625" style="1" customWidth="1"/>
    <col min="3337" max="3337" width="11.42578125" style="1" bestFit="1" customWidth="1"/>
    <col min="3338" max="3338" width="9.28515625" style="1" customWidth="1"/>
    <col min="3339" max="3339" width="11.42578125" style="1" bestFit="1" customWidth="1"/>
    <col min="3340" max="3340" width="7.140625" style="1" bestFit="1" customWidth="1"/>
    <col min="3341" max="3341" width="10.28515625" style="1" bestFit="1" customWidth="1"/>
    <col min="3342" max="3578" width="9.140625" style="1" customWidth="1"/>
    <col min="3579" max="3579" width="4.42578125" style="1" customWidth="1"/>
    <col min="3580" max="3580" width="5" style="1"/>
    <col min="3581" max="3581" width="4.42578125" style="1" customWidth="1"/>
    <col min="3582" max="3582" width="5.85546875" style="1" customWidth="1"/>
    <col min="3583" max="3583" width="40.7109375" style="1" customWidth="1"/>
    <col min="3584" max="3584" width="9.140625" style="1" customWidth="1"/>
    <col min="3585" max="3585" width="5.85546875" style="1" bestFit="1" customWidth="1"/>
    <col min="3586" max="3586" width="9.140625" style="1" customWidth="1"/>
    <col min="3587" max="3587" width="12.28515625" style="1" customWidth="1"/>
    <col min="3588" max="3588" width="8.85546875" style="1" customWidth="1"/>
    <col min="3589" max="3589" width="5.7109375" style="1" customWidth="1"/>
    <col min="3590" max="3590" width="8.42578125" style="1" customWidth="1"/>
    <col min="3591" max="3591" width="13.28515625" style="1" customWidth="1"/>
    <col min="3592" max="3592" width="8.140625" style="1" customWidth="1"/>
    <col min="3593" max="3593" width="11.42578125" style="1" bestFit="1" customWidth="1"/>
    <col min="3594" max="3594" width="9.28515625" style="1" customWidth="1"/>
    <col min="3595" max="3595" width="11.42578125" style="1" bestFit="1" customWidth="1"/>
    <col min="3596" max="3596" width="7.140625" style="1" bestFit="1" customWidth="1"/>
    <col min="3597" max="3597" width="10.28515625" style="1" bestFit="1" customWidth="1"/>
    <col min="3598" max="3834" width="9.140625" style="1" customWidth="1"/>
    <col min="3835" max="3835" width="4.42578125" style="1" customWidth="1"/>
    <col min="3836" max="3836" width="5" style="1"/>
    <col min="3837" max="3837" width="4.42578125" style="1" customWidth="1"/>
    <col min="3838" max="3838" width="5.85546875" style="1" customWidth="1"/>
    <col min="3839" max="3839" width="40.7109375" style="1" customWidth="1"/>
    <col min="3840" max="3840" width="9.140625" style="1" customWidth="1"/>
    <col min="3841" max="3841" width="5.85546875" style="1" bestFit="1" customWidth="1"/>
    <col min="3842" max="3842" width="9.140625" style="1" customWidth="1"/>
    <col min="3843" max="3843" width="12.28515625" style="1" customWidth="1"/>
    <col min="3844" max="3844" width="8.85546875" style="1" customWidth="1"/>
    <col min="3845" max="3845" width="5.7109375" style="1" customWidth="1"/>
    <col min="3846" max="3846" width="8.42578125" style="1" customWidth="1"/>
    <col min="3847" max="3847" width="13.28515625" style="1" customWidth="1"/>
    <col min="3848" max="3848" width="8.140625" style="1" customWidth="1"/>
    <col min="3849" max="3849" width="11.42578125" style="1" bestFit="1" customWidth="1"/>
    <col min="3850" max="3850" width="9.28515625" style="1" customWidth="1"/>
    <col min="3851" max="3851" width="11.42578125" style="1" bestFit="1" customWidth="1"/>
    <col min="3852" max="3852" width="7.140625" style="1" bestFit="1" customWidth="1"/>
    <col min="3853" max="3853" width="10.28515625" style="1" bestFit="1" customWidth="1"/>
    <col min="3854" max="4090" width="9.140625" style="1" customWidth="1"/>
    <col min="4091" max="4091" width="4.42578125" style="1" customWidth="1"/>
    <col min="4092" max="4092" width="5" style="1"/>
    <col min="4093" max="4093" width="4.42578125" style="1" customWidth="1"/>
    <col min="4094" max="4094" width="5.85546875" style="1" customWidth="1"/>
    <col min="4095" max="4095" width="40.7109375" style="1" customWidth="1"/>
    <col min="4096" max="4096" width="9.140625" style="1" customWidth="1"/>
    <col min="4097" max="4097" width="5.85546875" style="1" bestFit="1" customWidth="1"/>
    <col min="4098" max="4098" width="9.140625" style="1" customWidth="1"/>
    <col min="4099" max="4099" width="12.28515625" style="1" customWidth="1"/>
    <col min="4100" max="4100" width="8.85546875" style="1" customWidth="1"/>
    <col min="4101" max="4101" width="5.7109375" style="1" customWidth="1"/>
    <col min="4102" max="4102" width="8.42578125" style="1" customWidth="1"/>
    <col min="4103" max="4103" width="13.28515625" style="1" customWidth="1"/>
    <col min="4104" max="4104" width="8.140625" style="1" customWidth="1"/>
    <col min="4105" max="4105" width="11.42578125" style="1" bestFit="1" customWidth="1"/>
    <col min="4106" max="4106" width="9.28515625" style="1" customWidth="1"/>
    <col min="4107" max="4107" width="11.42578125" style="1" bestFit="1" customWidth="1"/>
    <col min="4108" max="4108" width="7.140625" style="1" bestFit="1" customWidth="1"/>
    <col min="4109" max="4109" width="10.28515625" style="1" bestFit="1" customWidth="1"/>
    <col min="4110" max="4346" width="9.140625" style="1" customWidth="1"/>
    <col min="4347" max="4347" width="4.42578125" style="1" customWidth="1"/>
    <col min="4348" max="4348" width="5" style="1"/>
    <col min="4349" max="4349" width="4.42578125" style="1" customWidth="1"/>
    <col min="4350" max="4350" width="5.85546875" style="1" customWidth="1"/>
    <col min="4351" max="4351" width="40.7109375" style="1" customWidth="1"/>
    <col min="4352" max="4352" width="9.140625" style="1" customWidth="1"/>
    <col min="4353" max="4353" width="5.85546875" style="1" bestFit="1" customWidth="1"/>
    <col min="4354" max="4354" width="9.140625" style="1" customWidth="1"/>
    <col min="4355" max="4355" width="12.28515625" style="1" customWidth="1"/>
    <col min="4356" max="4356" width="8.85546875" style="1" customWidth="1"/>
    <col min="4357" max="4357" width="5.7109375" style="1" customWidth="1"/>
    <col min="4358" max="4358" width="8.42578125" style="1" customWidth="1"/>
    <col min="4359" max="4359" width="13.28515625" style="1" customWidth="1"/>
    <col min="4360" max="4360" width="8.140625" style="1" customWidth="1"/>
    <col min="4361" max="4361" width="11.42578125" style="1" bestFit="1" customWidth="1"/>
    <col min="4362" max="4362" width="9.28515625" style="1" customWidth="1"/>
    <col min="4363" max="4363" width="11.42578125" style="1" bestFit="1" customWidth="1"/>
    <col min="4364" max="4364" width="7.140625" style="1" bestFit="1" customWidth="1"/>
    <col min="4365" max="4365" width="10.28515625" style="1" bestFit="1" customWidth="1"/>
    <col min="4366" max="4602" width="9.140625" style="1" customWidth="1"/>
    <col min="4603" max="4603" width="4.42578125" style="1" customWidth="1"/>
    <col min="4604" max="4604" width="5" style="1"/>
    <col min="4605" max="4605" width="4.42578125" style="1" customWidth="1"/>
    <col min="4606" max="4606" width="5.85546875" style="1" customWidth="1"/>
    <col min="4607" max="4607" width="40.7109375" style="1" customWidth="1"/>
    <col min="4608" max="4608" width="9.140625" style="1" customWidth="1"/>
    <col min="4609" max="4609" width="5.85546875" style="1" bestFit="1" customWidth="1"/>
    <col min="4610" max="4610" width="9.140625" style="1" customWidth="1"/>
    <col min="4611" max="4611" width="12.28515625" style="1" customWidth="1"/>
    <col min="4612" max="4612" width="8.85546875" style="1" customWidth="1"/>
    <col min="4613" max="4613" width="5.7109375" style="1" customWidth="1"/>
    <col min="4614" max="4614" width="8.42578125" style="1" customWidth="1"/>
    <col min="4615" max="4615" width="13.28515625" style="1" customWidth="1"/>
    <col min="4616" max="4616" width="8.140625" style="1" customWidth="1"/>
    <col min="4617" max="4617" width="11.42578125" style="1" bestFit="1" customWidth="1"/>
    <col min="4618" max="4618" width="9.28515625" style="1" customWidth="1"/>
    <col min="4619" max="4619" width="11.42578125" style="1" bestFit="1" customWidth="1"/>
    <col min="4620" max="4620" width="7.140625" style="1" bestFit="1" customWidth="1"/>
    <col min="4621" max="4621" width="10.28515625" style="1" bestFit="1" customWidth="1"/>
    <col min="4622" max="4858" width="9.140625" style="1" customWidth="1"/>
    <col min="4859" max="4859" width="4.42578125" style="1" customWidth="1"/>
    <col min="4860" max="4860" width="5" style="1"/>
    <col min="4861" max="4861" width="4.42578125" style="1" customWidth="1"/>
    <col min="4862" max="4862" width="5.85546875" style="1" customWidth="1"/>
    <col min="4863" max="4863" width="40.7109375" style="1" customWidth="1"/>
    <col min="4864" max="4864" width="9.140625" style="1" customWidth="1"/>
    <col min="4865" max="4865" width="5.85546875" style="1" bestFit="1" customWidth="1"/>
    <col min="4866" max="4866" width="9.140625" style="1" customWidth="1"/>
    <col min="4867" max="4867" width="12.28515625" style="1" customWidth="1"/>
    <col min="4868" max="4868" width="8.85546875" style="1" customWidth="1"/>
    <col min="4869" max="4869" width="5.7109375" style="1" customWidth="1"/>
    <col min="4870" max="4870" width="8.42578125" style="1" customWidth="1"/>
    <col min="4871" max="4871" width="13.28515625" style="1" customWidth="1"/>
    <col min="4872" max="4872" width="8.140625" style="1" customWidth="1"/>
    <col min="4873" max="4873" width="11.42578125" style="1" bestFit="1" customWidth="1"/>
    <col min="4874" max="4874" width="9.28515625" style="1" customWidth="1"/>
    <col min="4875" max="4875" width="11.42578125" style="1" bestFit="1" customWidth="1"/>
    <col min="4876" max="4876" width="7.140625" style="1" bestFit="1" customWidth="1"/>
    <col min="4877" max="4877" width="10.28515625" style="1" bestFit="1" customWidth="1"/>
    <col min="4878" max="5114" width="9.140625" style="1" customWidth="1"/>
    <col min="5115" max="5115" width="4.42578125" style="1" customWidth="1"/>
    <col min="5116" max="5116" width="5" style="1"/>
    <col min="5117" max="5117" width="4.42578125" style="1" customWidth="1"/>
    <col min="5118" max="5118" width="5.85546875" style="1" customWidth="1"/>
    <col min="5119" max="5119" width="40.7109375" style="1" customWidth="1"/>
    <col min="5120" max="5120" width="9.140625" style="1" customWidth="1"/>
    <col min="5121" max="5121" width="5.85546875" style="1" bestFit="1" customWidth="1"/>
    <col min="5122" max="5122" width="9.140625" style="1" customWidth="1"/>
    <col min="5123" max="5123" width="12.28515625" style="1" customWidth="1"/>
    <col min="5124" max="5124" width="8.85546875" style="1" customWidth="1"/>
    <col min="5125" max="5125" width="5.7109375" style="1" customWidth="1"/>
    <col min="5126" max="5126" width="8.42578125" style="1" customWidth="1"/>
    <col min="5127" max="5127" width="13.28515625" style="1" customWidth="1"/>
    <col min="5128" max="5128" width="8.140625" style="1" customWidth="1"/>
    <col min="5129" max="5129" width="11.42578125" style="1" bestFit="1" customWidth="1"/>
    <col min="5130" max="5130" width="9.28515625" style="1" customWidth="1"/>
    <col min="5131" max="5131" width="11.42578125" style="1" bestFit="1" customWidth="1"/>
    <col min="5132" max="5132" width="7.140625" style="1" bestFit="1" customWidth="1"/>
    <col min="5133" max="5133" width="10.28515625" style="1" bestFit="1" customWidth="1"/>
    <col min="5134" max="5370" width="9.140625" style="1" customWidth="1"/>
    <col min="5371" max="5371" width="4.42578125" style="1" customWidth="1"/>
    <col min="5372" max="5372" width="5" style="1"/>
    <col min="5373" max="5373" width="4.42578125" style="1" customWidth="1"/>
    <col min="5374" max="5374" width="5.85546875" style="1" customWidth="1"/>
    <col min="5375" max="5375" width="40.7109375" style="1" customWidth="1"/>
    <col min="5376" max="5376" width="9.140625" style="1" customWidth="1"/>
    <col min="5377" max="5377" width="5.85546875" style="1" bestFit="1" customWidth="1"/>
    <col min="5378" max="5378" width="9.140625" style="1" customWidth="1"/>
    <col min="5379" max="5379" width="12.28515625" style="1" customWidth="1"/>
    <col min="5380" max="5380" width="8.85546875" style="1" customWidth="1"/>
    <col min="5381" max="5381" width="5.7109375" style="1" customWidth="1"/>
    <col min="5382" max="5382" width="8.42578125" style="1" customWidth="1"/>
    <col min="5383" max="5383" width="13.28515625" style="1" customWidth="1"/>
    <col min="5384" max="5384" width="8.140625" style="1" customWidth="1"/>
    <col min="5385" max="5385" width="11.42578125" style="1" bestFit="1" customWidth="1"/>
    <col min="5386" max="5386" width="9.28515625" style="1" customWidth="1"/>
    <col min="5387" max="5387" width="11.42578125" style="1" bestFit="1" customWidth="1"/>
    <col min="5388" max="5388" width="7.140625" style="1" bestFit="1" customWidth="1"/>
    <col min="5389" max="5389" width="10.28515625" style="1" bestFit="1" customWidth="1"/>
    <col min="5390" max="5626" width="9.140625" style="1" customWidth="1"/>
    <col min="5627" max="5627" width="4.42578125" style="1" customWidth="1"/>
    <col min="5628" max="5628" width="5" style="1"/>
    <col min="5629" max="5629" width="4.42578125" style="1" customWidth="1"/>
    <col min="5630" max="5630" width="5.85546875" style="1" customWidth="1"/>
    <col min="5631" max="5631" width="40.7109375" style="1" customWidth="1"/>
    <col min="5632" max="5632" width="9.140625" style="1" customWidth="1"/>
    <col min="5633" max="5633" width="5.85546875" style="1" bestFit="1" customWidth="1"/>
    <col min="5634" max="5634" width="9.140625" style="1" customWidth="1"/>
    <col min="5635" max="5635" width="12.28515625" style="1" customWidth="1"/>
    <col min="5636" max="5636" width="8.85546875" style="1" customWidth="1"/>
    <col min="5637" max="5637" width="5.7109375" style="1" customWidth="1"/>
    <col min="5638" max="5638" width="8.42578125" style="1" customWidth="1"/>
    <col min="5639" max="5639" width="13.28515625" style="1" customWidth="1"/>
    <col min="5640" max="5640" width="8.140625" style="1" customWidth="1"/>
    <col min="5641" max="5641" width="11.42578125" style="1" bestFit="1" customWidth="1"/>
    <col min="5642" max="5642" width="9.28515625" style="1" customWidth="1"/>
    <col min="5643" max="5643" width="11.42578125" style="1" bestFit="1" customWidth="1"/>
    <col min="5644" max="5644" width="7.140625" style="1" bestFit="1" customWidth="1"/>
    <col min="5645" max="5645" width="10.28515625" style="1" bestFit="1" customWidth="1"/>
    <col min="5646" max="5882" width="9.140625" style="1" customWidth="1"/>
    <col min="5883" max="5883" width="4.42578125" style="1" customWidth="1"/>
    <col min="5884" max="5884" width="5" style="1"/>
    <col min="5885" max="5885" width="4.42578125" style="1" customWidth="1"/>
    <col min="5886" max="5886" width="5.85546875" style="1" customWidth="1"/>
    <col min="5887" max="5887" width="40.7109375" style="1" customWidth="1"/>
    <col min="5888" max="5888" width="9.140625" style="1" customWidth="1"/>
    <col min="5889" max="5889" width="5.85546875" style="1" bestFit="1" customWidth="1"/>
    <col min="5890" max="5890" width="9.140625" style="1" customWidth="1"/>
    <col min="5891" max="5891" width="12.28515625" style="1" customWidth="1"/>
    <col min="5892" max="5892" width="8.85546875" style="1" customWidth="1"/>
    <col min="5893" max="5893" width="5.7109375" style="1" customWidth="1"/>
    <col min="5894" max="5894" width="8.42578125" style="1" customWidth="1"/>
    <col min="5895" max="5895" width="13.28515625" style="1" customWidth="1"/>
    <col min="5896" max="5896" width="8.140625" style="1" customWidth="1"/>
    <col min="5897" max="5897" width="11.42578125" style="1" bestFit="1" customWidth="1"/>
    <col min="5898" max="5898" width="9.28515625" style="1" customWidth="1"/>
    <col min="5899" max="5899" width="11.42578125" style="1" bestFit="1" customWidth="1"/>
    <col min="5900" max="5900" width="7.140625" style="1" bestFit="1" customWidth="1"/>
    <col min="5901" max="5901" width="10.28515625" style="1" bestFit="1" customWidth="1"/>
    <col min="5902" max="6138" width="9.140625" style="1" customWidth="1"/>
    <col min="6139" max="6139" width="4.42578125" style="1" customWidth="1"/>
    <col min="6140" max="6140" width="5" style="1"/>
    <col min="6141" max="6141" width="4.42578125" style="1" customWidth="1"/>
    <col min="6142" max="6142" width="5.85546875" style="1" customWidth="1"/>
    <col min="6143" max="6143" width="40.7109375" style="1" customWidth="1"/>
    <col min="6144" max="6144" width="9.140625" style="1" customWidth="1"/>
    <col min="6145" max="6145" width="5.85546875" style="1" bestFit="1" customWidth="1"/>
    <col min="6146" max="6146" width="9.140625" style="1" customWidth="1"/>
    <col min="6147" max="6147" width="12.28515625" style="1" customWidth="1"/>
    <col min="6148" max="6148" width="8.85546875" style="1" customWidth="1"/>
    <col min="6149" max="6149" width="5.7109375" style="1" customWidth="1"/>
    <col min="6150" max="6150" width="8.42578125" style="1" customWidth="1"/>
    <col min="6151" max="6151" width="13.28515625" style="1" customWidth="1"/>
    <col min="6152" max="6152" width="8.140625" style="1" customWidth="1"/>
    <col min="6153" max="6153" width="11.42578125" style="1" bestFit="1" customWidth="1"/>
    <col min="6154" max="6154" width="9.28515625" style="1" customWidth="1"/>
    <col min="6155" max="6155" width="11.42578125" style="1" bestFit="1" customWidth="1"/>
    <col min="6156" max="6156" width="7.140625" style="1" bestFit="1" customWidth="1"/>
    <col min="6157" max="6157" width="10.28515625" style="1" bestFit="1" customWidth="1"/>
    <col min="6158" max="6394" width="9.140625" style="1" customWidth="1"/>
    <col min="6395" max="6395" width="4.42578125" style="1" customWidth="1"/>
    <col min="6396" max="6396" width="5" style="1"/>
    <col min="6397" max="6397" width="4.42578125" style="1" customWidth="1"/>
    <col min="6398" max="6398" width="5.85546875" style="1" customWidth="1"/>
    <col min="6399" max="6399" width="40.7109375" style="1" customWidth="1"/>
    <col min="6400" max="6400" width="9.140625" style="1" customWidth="1"/>
    <col min="6401" max="6401" width="5.85546875" style="1" bestFit="1" customWidth="1"/>
    <col min="6402" max="6402" width="9.140625" style="1" customWidth="1"/>
    <col min="6403" max="6403" width="12.28515625" style="1" customWidth="1"/>
    <col min="6404" max="6404" width="8.85546875" style="1" customWidth="1"/>
    <col min="6405" max="6405" width="5.7109375" style="1" customWidth="1"/>
    <col min="6406" max="6406" width="8.42578125" style="1" customWidth="1"/>
    <col min="6407" max="6407" width="13.28515625" style="1" customWidth="1"/>
    <col min="6408" max="6408" width="8.140625" style="1" customWidth="1"/>
    <col min="6409" max="6409" width="11.42578125" style="1" bestFit="1" customWidth="1"/>
    <col min="6410" max="6410" width="9.28515625" style="1" customWidth="1"/>
    <col min="6411" max="6411" width="11.42578125" style="1" bestFit="1" customWidth="1"/>
    <col min="6412" max="6412" width="7.140625" style="1" bestFit="1" customWidth="1"/>
    <col min="6413" max="6413" width="10.28515625" style="1" bestFit="1" customWidth="1"/>
    <col min="6414" max="6650" width="9.140625" style="1" customWidth="1"/>
    <col min="6651" max="6651" width="4.42578125" style="1" customWidth="1"/>
    <col min="6652" max="6652" width="5" style="1"/>
    <col min="6653" max="6653" width="4.42578125" style="1" customWidth="1"/>
    <col min="6654" max="6654" width="5.85546875" style="1" customWidth="1"/>
    <col min="6655" max="6655" width="40.7109375" style="1" customWidth="1"/>
    <col min="6656" max="6656" width="9.140625" style="1" customWidth="1"/>
    <col min="6657" max="6657" width="5.85546875" style="1" bestFit="1" customWidth="1"/>
    <col min="6658" max="6658" width="9.140625" style="1" customWidth="1"/>
    <col min="6659" max="6659" width="12.28515625" style="1" customWidth="1"/>
    <col min="6660" max="6660" width="8.85546875" style="1" customWidth="1"/>
    <col min="6661" max="6661" width="5.7109375" style="1" customWidth="1"/>
    <col min="6662" max="6662" width="8.42578125" style="1" customWidth="1"/>
    <col min="6663" max="6663" width="13.28515625" style="1" customWidth="1"/>
    <col min="6664" max="6664" width="8.140625" style="1" customWidth="1"/>
    <col min="6665" max="6665" width="11.42578125" style="1" bestFit="1" customWidth="1"/>
    <col min="6666" max="6666" width="9.28515625" style="1" customWidth="1"/>
    <col min="6667" max="6667" width="11.42578125" style="1" bestFit="1" customWidth="1"/>
    <col min="6668" max="6668" width="7.140625" style="1" bestFit="1" customWidth="1"/>
    <col min="6669" max="6669" width="10.28515625" style="1" bestFit="1" customWidth="1"/>
    <col min="6670" max="6906" width="9.140625" style="1" customWidth="1"/>
    <col min="6907" max="6907" width="4.42578125" style="1" customWidth="1"/>
    <col min="6908" max="6908" width="5" style="1"/>
    <col min="6909" max="6909" width="4.42578125" style="1" customWidth="1"/>
    <col min="6910" max="6910" width="5.85546875" style="1" customWidth="1"/>
    <col min="6911" max="6911" width="40.7109375" style="1" customWidth="1"/>
    <col min="6912" max="6912" width="9.140625" style="1" customWidth="1"/>
    <col min="6913" max="6913" width="5.85546875" style="1" bestFit="1" customWidth="1"/>
    <col min="6914" max="6914" width="9.140625" style="1" customWidth="1"/>
    <col min="6915" max="6915" width="12.28515625" style="1" customWidth="1"/>
    <col min="6916" max="6916" width="8.85546875" style="1" customWidth="1"/>
    <col min="6917" max="6917" width="5.7109375" style="1" customWidth="1"/>
    <col min="6918" max="6918" width="8.42578125" style="1" customWidth="1"/>
    <col min="6919" max="6919" width="13.28515625" style="1" customWidth="1"/>
    <col min="6920" max="6920" width="8.140625" style="1" customWidth="1"/>
    <col min="6921" max="6921" width="11.42578125" style="1" bestFit="1" customWidth="1"/>
    <col min="6922" max="6922" width="9.28515625" style="1" customWidth="1"/>
    <col min="6923" max="6923" width="11.42578125" style="1" bestFit="1" customWidth="1"/>
    <col min="6924" max="6924" width="7.140625" style="1" bestFit="1" customWidth="1"/>
    <col min="6925" max="6925" width="10.28515625" style="1" bestFit="1" customWidth="1"/>
    <col min="6926" max="7162" width="9.140625" style="1" customWidth="1"/>
    <col min="7163" max="7163" width="4.42578125" style="1" customWidth="1"/>
    <col min="7164" max="7164" width="5" style="1"/>
    <col min="7165" max="7165" width="4.42578125" style="1" customWidth="1"/>
    <col min="7166" max="7166" width="5.85546875" style="1" customWidth="1"/>
    <col min="7167" max="7167" width="40.7109375" style="1" customWidth="1"/>
    <col min="7168" max="7168" width="9.140625" style="1" customWidth="1"/>
    <col min="7169" max="7169" width="5.85546875" style="1" bestFit="1" customWidth="1"/>
    <col min="7170" max="7170" width="9.140625" style="1" customWidth="1"/>
    <col min="7171" max="7171" width="12.28515625" style="1" customWidth="1"/>
    <col min="7172" max="7172" width="8.85546875" style="1" customWidth="1"/>
    <col min="7173" max="7173" width="5.7109375" style="1" customWidth="1"/>
    <col min="7174" max="7174" width="8.42578125" style="1" customWidth="1"/>
    <col min="7175" max="7175" width="13.28515625" style="1" customWidth="1"/>
    <col min="7176" max="7176" width="8.140625" style="1" customWidth="1"/>
    <col min="7177" max="7177" width="11.42578125" style="1" bestFit="1" customWidth="1"/>
    <col min="7178" max="7178" width="9.28515625" style="1" customWidth="1"/>
    <col min="7179" max="7179" width="11.42578125" style="1" bestFit="1" customWidth="1"/>
    <col min="7180" max="7180" width="7.140625" style="1" bestFit="1" customWidth="1"/>
    <col min="7181" max="7181" width="10.28515625" style="1" bestFit="1" customWidth="1"/>
    <col min="7182" max="7418" width="9.140625" style="1" customWidth="1"/>
    <col min="7419" max="7419" width="4.42578125" style="1" customWidth="1"/>
    <col min="7420" max="7420" width="5" style="1"/>
    <col min="7421" max="7421" width="4.42578125" style="1" customWidth="1"/>
    <col min="7422" max="7422" width="5.85546875" style="1" customWidth="1"/>
    <col min="7423" max="7423" width="40.7109375" style="1" customWidth="1"/>
    <col min="7424" max="7424" width="9.140625" style="1" customWidth="1"/>
    <col min="7425" max="7425" width="5.85546875" style="1" bestFit="1" customWidth="1"/>
    <col min="7426" max="7426" width="9.140625" style="1" customWidth="1"/>
    <col min="7427" max="7427" width="12.28515625" style="1" customWidth="1"/>
    <col min="7428" max="7428" width="8.85546875" style="1" customWidth="1"/>
    <col min="7429" max="7429" width="5.7109375" style="1" customWidth="1"/>
    <col min="7430" max="7430" width="8.42578125" style="1" customWidth="1"/>
    <col min="7431" max="7431" width="13.28515625" style="1" customWidth="1"/>
    <col min="7432" max="7432" width="8.140625" style="1" customWidth="1"/>
    <col min="7433" max="7433" width="11.42578125" style="1" bestFit="1" customWidth="1"/>
    <col min="7434" max="7434" width="9.28515625" style="1" customWidth="1"/>
    <col min="7435" max="7435" width="11.42578125" style="1" bestFit="1" customWidth="1"/>
    <col min="7436" max="7436" width="7.140625" style="1" bestFit="1" customWidth="1"/>
    <col min="7437" max="7437" width="10.28515625" style="1" bestFit="1" customWidth="1"/>
    <col min="7438" max="7674" width="9.140625" style="1" customWidth="1"/>
    <col min="7675" max="7675" width="4.42578125" style="1" customWidth="1"/>
    <col min="7676" max="7676" width="5" style="1"/>
    <col min="7677" max="7677" width="4.42578125" style="1" customWidth="1"/>
    <col min="7678" max="7678" width="5.85546875" style="1" customWidth="1"/>
    <col min="7679" max="7679" width="40.7109375" style="1" customWidth="1"/>
    <col min="7680" max="7680" width="9.140625" style="1" customWidth="1"/>
    <col min="7681" max="7681" width="5.85546875" style="1" bestFit="1" customWidth="1"/>
    <col min="7682" max="7682" width="9.140625" style="1" customWidth="1"/>
    <col min="7683" max="7683" width="12.28515625" style="1" customWidth="1"/>
    <col min="7684" max="7684" width="8.85546875" style="1" customWidth="1"/>
    <col min="7685" max="7685" width="5.7109375" style="1" customWidth="1"/>
    <col min="7686" max="7686" width="8.42578125" style="1" customWidth="1"/>
    <col min="7687" max="7687" width="13.28515625" style="1" customWidth="1"/>
    <col min="7688" max="7688" width="8.140625" style="1" customWidth="1"/>
    <col min="7689" max="7689" width="11.42578125" style="1" bestFit="1" customWidth="1"/>
    <col min="7690" max="7690" width="9.28515625" style="1" customWidth="1"/>
    <col min="7691" max="7691" width="11.42578125" style="1" bestFit="1" customWidth="1"/>
    <col min="7692" max="7692" width="7.140625" style="1" bestFit="1" customWidth="1"/>
    <col min="7693" max="7693" width="10.28515625" style="1" bestFit="1" customWidth="1"/>
    <col min="7694" max="7930" width="9.140625" style="1" customWidth="1"/>
    <col min="7931" max="7931" width="4.42578125" style="1" customWidth="1"/>
    <col min="7932" max="7932" width="5" style="1"/>
    <col min="7933" max="7933" width="4.42578125" style="1" customWidth="1"/>
    <col min="7934" max="7934" width="5.85546875" style="1" customWidth="1"/>
    <col min="7935" max="7935" width="40.7109375" style="1" customWidth="1"/>
    <col min="7936" max="7936" width="9.140625" style="1" customWidth="1"/>
    <col min="7937" max="7937" width="5.85546875" style="1" bestFit="1" customWidth="1"/>
    <col min="7938" max="7938" width="9.140625" style="1" customWidth="1"/>
    <col min="7939" max="7939" width="12.28515625" style="1" customWidth="1"/>
    <col min="7940" max="7940" width="8.85546875" style="1" customWidth="1"/>
    <col min="7941" max="7941" width="5.7109375" style="1" customWidth="1"/>
    <col min="7942" max="7942" width="8.42578125" style="1" customWidth="1"/>
    <col min="7943" max="7943" width="13.28515625" style="1" customWidth="1"/>
    <col min="7944" max="7944" width="8.140625" style="1" customWidth="1"/>
    <col min="7945" max="7945" width="11.42578125" style="1" bestFit="1" customWidth="1"/>
    <col min="7946" max="7946" width="9.28515625" style="1" customWidth="1"/>
    <col min="7947" max="7947" width="11.42578125" style="1" bestFit="1" customWidth="1"/>
    <col min="7948" max="7948" width="7.140625" style="1" bestFit="1" customWidth="1"/>
    <col min="7949" max="7949" width="10.28515625" style="1" bestFit="1" customWidth="1"/>
    <col min="7950" max="8186" width="9.140625" style="1" customWidth="1"/>
    <col min="8187" max="8187" width="4.42578125" style="1" customWidth="1"/>
    <col min="8188" max="8188" width="5" style="1"/>
    <col min="8189" max="8189" width="4.42578125" style="1" customWidth="1"/>
    <col min="8190" max="8190" width="5.85546875" style="1" customWidth="1"/>
    <col min="8191" max="8191" width="40.7109375" style="1" customWidth="1"/>
    <col min="8192" max="8192" width="9.140625" style="1" customWidth="1"/>
    <col min="8193" max="8193" width="5.85546875" style="1" bestFit="1" customWidth="1"/>
    <col min="8194" max="8194" width="9.140625" style="1" customWidth="1"/>
    <col min="8195" max="8195" width="12.28515625" style="1" customWidth="1"/>
    <col min="8196" max="8196" width="8.85546875" style="1" customWidth="1"/>
    <col min="8197" max="8197" width="5.7109375" style="1" customWidth="1"/>
    <col min="8198" max="8198" width="8.42578125" style="1" customWidth="1"/>
    <col min="8199" max="8199" width="13.28515625" style="1" customWidth="1"/>
    <col min="8200" max="8200" width="8.140625" style="1" customWidth="1"/>
    <col min="8201" max="8201" width="11.42578125" style="1" bestFit="1" customWidth="1"/>
    <col min="8202" max="8202" width="9.28515625" style="1" customWidth="1"/>
    <col min="8203" max="8203" width="11.42578125" style="1" bestFit="1" customWidth="1"/>
    <col min="8204" max="8204" width="7.140625" style="1" bestFit="1" customWidth="1"/>
    <col min="8205" max="8205" width="10.28515625" style="1" bestFit="1" customWidth="1"/>
    <col min="8206" max="8442" width="9.140625" style="1" customWidth="1"/>
    <col min="8443" max="8443" width="4.42578125" style="1" customWidth="1"/>
    <col min="8444" max="8444" width="5" style="1"/>
    <col min="8445" max="8445" width="4.42578125" style="1" customWidth="1"/>
    <col min="8446" max="8446" width="5.85546875" style="1" customWidth="1"/>
    <col min="8447" max="8447" width="40.7109375" style="1" customWidth="1"/>
    <col min="8448" max="8448" width="9.140625" style="1" customWidth="1"/>
    <col min="8449" max="8449" width="5.85546875" style="1" bestFit="1" customWidth="1"/>
    <col min="8450" max="8450" width="9.140625" style="1" customWidth="1"/>
    <col min="8451" max="8451" width="12.28515625" style="1" customWidth="1"/>
    <col min="8452" max="8452" width="8.85546875" style="1" customWidth="1"/>
    <col min="8453" max="8453" width="5.7109375" style="1" customWidth="1"/>
    <col min="8454" max="8454" width="8.42578125" style="1" customWidth="1"/>
    <col min="8455" max="8455" width="13.28515625" style="1" customWidth="1"/>
    <col min="8456" max="8456" width="8.140625" style="1" customWidth="1"/>
    <col min="8457" max="8457" width="11.42578125" style="1" bestFit="1" customWidth="1"/>
    <col min="8458" max="8458" width="9.28515625" style="1" customWidth="1"/>
    <col min="8459" max="8459" width="11.42578125" style="1" bestFit="1" customWidth="1"/>
    <col min="8460" max="8460" width="7.140625" style="1" bestFit="1" customWidth="1"/>
    <col min="8461" max="8461" width="10.28515625" style="1" bestFit="1" customWidth="1"/>
    <col min="8462" max="8698" width="9.140625" style="1" customWidth="1"/>
    <col min="8699" max="8699" width="4.42578125" style="1" customWidth="1"/>
    <col min="8700" max="8700" width="5" style="1"/>
    <col min="8701" max="8701" width="4.42578125" style="1" customWidth="1"/>
    <col min="8702" max="8702" width="5.85546875" style="1" customWidth="1"/>
    <col min="8703" max="8703" width="40.7109375" style="1" customWidth="1"/>
    <col min="8704" max="8704" width="9.140625" style="1" customWidth="1"/>
    <col min="8705" max="8705" width="5.85546875" style="1" bestFit="1" customWidth="1"/>
    <col min="8706" max="8706" width="9.140625" style="1" customWidth="1"/>
    <col min="8707" max="8707" width="12.28515625" style="1" customWidth="1"/>
    <col min="8708" max="8708" width="8.85546875" style="1" customWidth="1"/>
    <col min="8709" max="8709" width="5.7109375" style="1" customWidth="1"/>
    <col min="8710" max="8710" width="8.42578125" style="1" customWidth="1"/>
    <col min="8711" max="8711" width="13.28515625" style="1" customWidth="1"/>
    <col min="8712" max="8712" width="8.140625" style="1" customWidth="1"/>
    <col min="8713" max="8713" width="11.42578125" style="1" bestFit="1" customWidth="1"/>
    <col min="8714" max="8714" width="9.28515625" style="1" customWidth="1"/>
    <col min="8715" max="8715" width="11.42578125" style="1" bestFit="1" customWidth="1"/>
    <col min="8716" max="8716" width="7.140625" style="1" bestFit="1" customWidth="1"/>
    <col min="8717" max="8717" width="10.28515625" style="1" bestFit="1" customWidth="1"/>
    <col min="8718" max="8954" width="9.140625" style="1" customWidth="1"/>
    <col min="8955" max="8955" width="4.42578125" style="1" customWidth="1"/>
    <col min="8956" max="8956" width="5" style="1"/>
    <col min="8957" max="8957" width="4.42578125" style="1" customWidth="1"/>
    <col min="8958" max="8958" width="5.85546875" style="1" customWidth="1"/>
    <col min="8959" max="8959" width="40.7109375" style="1" customWidth="1"/>
    <col min="8960" max="8960" width="9.140625" style="1" customWidth="1"/>
    <col min="8961" max="8961" width="5.85546875" style="1" bestFit="1" customWidth="1"/>
    <col min="8962" max="8962" width="9.140625" style="1" customWidth="1"/>
    <col min="8963" max="8963" width="12.28515625" style="1" customWidth="1"/>
    <col min="8964" max="8964" width="8.85546875" style="1" customWidth="1"/>
    <col min="8965" max="8965" width="5.7109375" style="1" customWidth="1"/>
    <col min="8966" max="8966" width="8.42578125" style="1" customWidth="1"/>
    <col min="8967" max="8967" width="13.28515625" style="1" customWidth="1"/>
    <col min="8968" max="8968" width="8.140625" style="1" customWidth="1"/>
    <col min="8969" max="8969" width="11.42578125" style="1" bestFit="1" customWidth="1"/>
    <col min="8970" max="8970" width="9.28515625" style="1" customWidth="1"/>
    <col min="8971" max="8971" width="11.42578125" style="1" bestFit="1" customWidth="1"/>
    <col min="8972" max="8972" width="7.140625" style="1" bestFit="1" customWidth="1"/>
    <col min="8973" max="8973" width="10.28515625" style="1" bestFit="1" customWidth="1"/>
    <col min="8974" max="9210" width="9.140625" style="1" customWidth="1"/>
    <col min="9211" max="9211" width="4.42578125" style="1" customWidth="1"/>
    <col min="9212" max="9212" width="5" style="1"/>
    <col min="9213" max="9213" width="4.42578125" style="1" customWidth="1"/>
    <col min="9214" max="9214" width="5.85546875" style="1" customWidth="1"/>
    <col min="9215" max="9215" width="40.7109375" style="1" customWidth="1"/>
    <col min="9216" max="9216" width="9.140625" style="1" customWidth="1"/>
    <col min="9217" max="9217" width="5.85546875" style="1" bestFit="1" customWidth="1"/>
    <col min="9218" max="9218" width="9.140625" style="1" customWidth="1"/>
    <col min="9219" max="9219" width="12.28515625" style="1" customWidth="1"/>
    <col min="9220" max="9220" width="8.85546875" style="1" customWidth="1"/>
    <col min="9221" max="9221" width="5.7109375" style="1" customWidth="1"/>
    <col min="9222" max="9222" width="8.42578125" style="1" customWidth="1"/>
    <col min="9223" max="9223" width="13.28515625" style="1" customWidth="1"/>
    <col min="9224" max="9224" width="8.140625" style="1" customWidth="1"/>
    <col min="9225" max="9225" width="11.42578125" style="1" bestFit="1" customWidth="1"/>
    <col min="9226" max="9226" width="9.28515625" style="1" customWidth="1"/>
    <col min="9227" max="9227" width="11.42578125" style="1" bestFit="1" customWidth="1"/>
    <col min="9228" max="9228" width="7.140625" style="1" bestFit="1" customWidth="1"/>
    <col min="9229" max="9229" width="10.28515625" style="1" bestFit="1" customWidth="1"/>
    <col min="9230" max="9466" width="9.140625" style="1" customWidth="1"/>
    <col min="9467" max="9467" width="4.42578125" style="1" customWidth="1"/>
    <col min="9468" max="9468" width="5" style="1"/>
    <col min="9469" max="9469" width="4.42578125" style="1" customWidth="1"/>
    <col min="9470" max="9470" width="5.85546875" style="1" customWidth="1"/>
    <col min="9471" max="9471" width="40.7109375" style="1" customWidth="1"/>
    <col min="9472" max="9472" width="9.140625" style="1" customWidth="1"/>
    <col min="9473" max="9473" width="5.85546875" style="1" bestFit="1" customWidth="1"/>
    <col min="9474" max="9474" width="9.140625" style="1" customWidth="1"/>
    <col min="9475" max="9475" width="12.28515625" style="1" customWidth="1"/>
    <col min="9476" max="9476" width="8.85546875" style="1" customWidth="1"/>
    <col min="9477" max="9477" width="5.7109375" style="1" customWidth="1"/>
    <col min="9478" max="9478" width="8.42578125" style="1" customWidth="1"/>
    <col min="9479" max="9479" width="13.28515625" style="1" customWidth="1"/>
    <col min="9480" max="9480" width="8.140625" style="1" customWidth="1"/>
    <col min="9481" max="9481" width="11.42578125" style="1" bestFit="1" customWidth="1"/>
    <col min="9482" max="9482" width="9.28515625" style="1" customWidth="1"/>
    <col min="9483" max="9483" width="11.42578125" style="1" bestFit="1" customWidth="1"/>
    <col min="9484" max="9484" width="7.140625" style="1" bestFit="1" customWidth="1"/>
    <col min="9485" max="9485" width="10.28515625" style="1" bestFit="1" customWidth="1"/>
    <col min="9486" max="9722" width="9.140625" style="1" customWidth="1"/>
    <col min="9723" max="9723" width="4.42578125" style="1" customWidth="1"/>
    <col min="9724" max="9724" width="5" style="1"/>
    <col min="9725" max="9725" width="4.42578125" style="1" customWidth="1"/>
    <col min="9726" max="9726" width="5.85546875" style="1" customWidth="1"/>
    <col min="9727" max="9727" width="40.7109375" style="1" customWidth="1"/>
    <col min="9728" max="9728" width="9.140625" style="1" customWidth="1"/>
    <col min="9729" max="9729" width="5.85546875" style="1" bestFit="1" customWidth="1"/>
    <col min="9730" max="9730" width="9.140625" style="1" customWidth="1"/>
    <col min="9731" max="9731" width="12.28515625" style="1" customWidth="1"/>
    <col min="9732" max="9732" width="8.85546875" style="1" customWidth="1"/>
    <col min="9733" max="9733" width="5.7109375" style="1" customWidth="1"/>
    <col min="9734" max="9734" width="8.42578125" style="1" customWidth="1"/>
    <col min="9735" max="9735" width="13.28515625" style="1" customWidth="1"/>
    <col min="9736" max="9736" width="8.140625" style="1" customWidth="1"/>
    <col min="9737" max="9737" width="11.42578125" style="1" bestFit="1" customWidth="1"/>
    <col min="9738" max="9738" width="9.28515625" style="1" customWidth="1"/>
    <col min="9739" max="9739" width="11.42578125" style="1" bestFit="1" customWidth="1"/>
    <col min="9740" max="9740" width="7.140625" style="1" bestFit="1" customWidth="1"/>
    <col min="9741" max="9741" width="10.28515625" style="1" bestFit="1" customWidth="1"/>
    <col min="9742" max="9978" width="9.140625" style="1" customWidth="1"/>
    <col min="9979" max="9979" width="4.42578125" style="1" customWidth="1"/>
    <col min="9980" max="9980" width="5" style="1"/>
    <col min="9981" max="9981" width="4.42578125" style="1" customWidth="1"/>
    <col min="9982" max="9982" width="5.85546875" style="1" customWidth="1"/>
    <col min="9983" max="9983" width="40.7109375" style="1" customWidth="1"/>
    <col min="9984" max="9984" width="9.140625" style="1" customWidth="1"/>
    <col min="9985" max="9985" width="5.85546875" style="1" bestFit="1" customWidth="1"/>
    <col min="9986" max="9986" width="9.140625" style="1" customWidth="1"/>
    <col min="9987" max="9987" width="12.28515625" style="1" customWidth="1"/>
    <col min="9988" max="9988" width="8.85546875" style="1" customWidth="1"/>
    <col min="9989" max="9989" width="5.7109375" style="1" customWidth="1"/>
    <col min="9990" max="9990" width="8.42578125" style="1" customWidth="1"/>
    <col min="9991" max="9991" width="13.28515625" style="1" customWidth="1"/>
    <col min="9992" max="9992" width="8.140625" style="1" customWidth="1"/>
    <col min="9993" max="9993" width="11.42578125" style="1" bestFit="1" customWidth="1"/>
    <col min="9994" max="9994" width="9.28515625" style="1" customWidth="1"/>
    <col min="9995" max="9995" width="11.42578125" style="1" bestFit="1" customWidth="1"/>
    <col min="9996" max="9996" width="7.140625" style="1" bestFit="1" customWidth="1"/>
    <col min="9997" max="9997" width="10.28515625" style="1" bestFit="1" customWidth="1"/>
    <col min="9998" max="10234" width="9.140625" style="1" customWidth="1"/>
    <col min="10235" max="10235" width="4.42578125" style="1" customWidth="1"/>
    <col min="10236" max="10236" width="5" style="1"/>
    <col min="10237" max="10237" width="4.42578125" style="1" customWidth="1"/>
    <col min="10238" max="10238" width="5.85546875" style="1" customWidth="1"/>
    <col min="10239" max="10239" width="40.7109375" style="1" customWidth="1"/>
    <col min="10240" max="10240" width="9.140625" style="1" customWidth="1"/>
    <col min="10241" max="10241" width="5.85546875" style="1" bestFit="1" customWidth="1"/>
    <col min="10242" max="10242" width="9.140625" style="1" customWidth="1"/>
    <col min="10243" max="10243" width="12.28515625" style="1" customWidth="1"/>
    <col min="10244" max="10244" width="8.85546875" style="1" customWidth="1"/>
    <col min="10245" max="10245" width="5.7109375" style="1" customWidth="1"/>
    <col min="10246" max="10246" width="8.42578125" style="1" customWidth="1"/>
    <col min="10247" max="10247" width="13.28515625" style="1" customWidth="1"/>
    <col min="10248" max="10248" width="8.140625" style="1" customWidth="1"/>
    <col min="10249" max="10249" width="11.42578125" style="1" bestFit="1" customWidth="1"/>
    <col min="10250" max="10250" width="9.28515625" style="1" customWidth="1"/>
    <col min="10251" max="10251" width="11.42578125" style="1" bestFit="1" customWidth="1"/>
    <col min="10252" max="10252" width="7.140625" style="1" bestFit="1" customWidth="1"/>
    <col min="10253" max="10253" width="10.28515625" style="1" bestFit="1" customWidth="1"/>
    <col min="10254" max="10490" width="9.140625" style="1" customWidth="1"/>
    <col min="10491" max="10491" width="4.42578125" style="1" customWidth="1"/>
    <col min="10492" max="10492" width="5" style="1"/>
    <col min="10493" max="10493" width="4.42578125" style="1" customWidth="1"/>
    <col min="10494" max="10494" width="5.85546875" style="1" customWidth="1"/>
    <col min="10495" max="10495" width="40.7109375" style="1" customWidth="1"/>
    <col min="10496" max="10496" width="9.140625" style="1" customWidth="1"/>
    <col min="10497" max="10497" width="5.85546875" style="1" bestFit="1" customWidth="1"/>
    <col min="10498" max="10498" width="9.140625" style="1" customWidth="1"/>
    <col min="10499" max="10499" width="12.28515625" style="1" customWidth="1"/>
    <col min="10500" max="10500" width="8.85546875" style="1" customWidth="1"/>
    <col min="10501" max="10501" width="5.7109375" style="1" customWidth="1"/>
    <col min="10502" max="10502" width="8.42578125" style="1" customWidth="1"/>
    <col min="10503" max="10503" width="13.28515625" style="1" customWidth="1"/>
    <col min="10504" max="10504" width="8.140625" style="1" customWidth="1"/>
    <col min="10505" max="10505" width="11.42578125" style="1" bestFit="1" customWidth="1"/>
    <col min="10506" max="10506" width="9.28515625" style="1" customWidth="1"/>
    <col min="10507" max="10507" width="11.42578125" style="1" bestFit="1" customWidth="1"/>
    <col min="10508" max="10508" width="7.140625" style="1" bestFit="1" customWidth="1"/>
    <col min="10509" max="10509" width="10.28515625" style="1" bestFit="1" customWidth="1"/>
    <col min="10510" max="10746" width="9.140625" style="1" customWidth="1"/>
    <col min="10747" max="10747" width="4.42578125" style="1" customWidth="1"/>
    <col min="10748" max="10748" width="5" style="1"/>
    <col min="10749" max="10749" width="4.42578125" style="1" customWidth="1"/>
    <col min="10750" max="10750" width="5.85546875" style="1" customWidth="1"/>
    <col min="10751" max="10751" width="40.7109375" style="1" customWidth="1"/>
    <col min="10752" max="10752" width="9.140625" style="1" customWidth="1"/>
    <col min="10753" max="10753" width="5.85546875" style="1" bestFit="1" customWidth="1"/>
    <col min="10754" max="10754" width="9.140625" style="1" customWidth="1"/>
    <col min="10755" max="10755" width="12.28515625" style="1" customWidth="1"/>
    <col min="10756" max="10756" width="8.85546875" style="1" customWidth="1"/>
    <col min="10757" max="10757" width="5.7109375" style="1" customWidth="1"/>
    <col min="10758" max="10758" width="8.42578125" style="1" customWidth="1"/>
    <col min="10759" max="10759" width="13.28515625" style="1" customWidth="1"/>
    <col min="10760" max="10760" width="8.140625" style="1" customWidth="1"/>
    <col min="10761" max="10761" width="11.42578125" style="1" bestFit="1" customWidth="1"/>
    <col min="10762" max="10762" width="9.28515625" style="1" customWidth="1"/>
    <col min="10763" max="10763" width="11.42578125" style="1" bestFit="1" customWidth="1"/>
    <col min="10764" max="10764" width="7.140625" style="1" bestFit="1" customWidth="1"/>
    <col min="10765" max="10765" width="10.28515625" style="1" bestFit="1" customWidth="1"/>
    <col min="10766" max="11002" width="9.140625" style="1" customWidth="1"/>
    <col min="11003" max="11003" width="4.42578125" style="1" customWidth="1"/>
    <col min="11004" max="11004" width="5" style="1"/>
    <col min="11005" max="11005" width="4.42578125" style="1" customWidth="1"/>
    <col min="11006" max="11006" width="5.85546875" style="1" customWidth="1"/>
    <col min="11007" max="11007" width="40.7109375" style="1" customWidth="1"/>
    <col min="11008" max="11008" width="9.140625" style="1" customWidth="1"/>
    <col min="11009" max="11009" width="5.85546875" style="1" bestFit="1" customWidth="1"/>
    <col min="11010" max="11010" width="9.140625" style="1" customWidth="1"/>
    <col min="11011" max="11011" width="12.28515625" style="1" customWidth="1"/>
    <col min="11012" max="11012" width="8.85546875" style="1" customWidth="1"/>
    <col min="11013" max="11013" width="5.7109375" style="1" customWidth="1"/>
    <col min="11014" max="11014" width="8.42578125" style="1" customWidth="1"/>
    <col min="11015" max="11015" width="13.28515625" style="1" customWidth="1"/>
    <col min="11016" max="11016" width="8.140625" style="1" customWidth="1"/>
    <col min="11017" max="11017" width="11.42578125" style="1" bestFit="1" customWidth="1"/>
    <col min="11018" max="11018" width="9.28515625" style="1" customWidth="1"/>
    <col min="11019" max="11019" width="11.42578125" style="1" bestFit="1" customWidth="1"/>
    <col min="11020" max="11020" width="7.140625" style="1" bestFit="1" customWidth="1"/>
    <col min="11021" max="11021" width="10.28515625" style="1" bestFit="1" customWidth="1"/>
    <col min="11022" max="11258" width="9.140625" style="1" customWidth="1"/>
    <col min="11259" max="11259" width="4.42578125" style="1" customWidth="1"/>
    <col min="11260" max="11260" width="5" style="1"/>
    <col min="11261" max="11261" width="4.42578125" style="1" customWidth="1"/>
    <col min="11262" max="11262" width="5.85546875" style="1" customWidth="1"/>
    <col min="11263" max="11263" width="40.7109375" style="1" customWidth="1"/>
    <col min="11264" max="11264" width="9.140625" style="1" customWidth="1"/>
    <col min="11265" max="11265" width="5.85546875" style="1" bestFit="1" customWidth="1"/>
    <col min="11266" max="11266" width="9.140625" style="1" customWidth="1"/>
    <col min="11267" max="11267" width="12.28515625" style="1" customWidth="1"/>
    <col min="11268" max="11268" width="8.85546875" style="1" customWidth="1"/>
    <col min="11269" max="11269" width="5.7109375" style="1" customWidth="1"/>
    <col min="11270" max="11270" width="8.42578125" style="1" customWidth="1"/>
    <col min="11271" max="11271" width="13.28515625" style="1" customWidth="1"/>
    <col min="11272" max="11272" width="8.140625" style="1" customWidth="1"/>
    <col min="11273" max="11273" width="11.42578125" style="1" bestFit="1" customWidth="1"/>
    <col min="11274" max="11274" width="9.28515625" style="1" customWidth="1"/>
    <col min="11275" max="11275" width="11.42578125" style="1" bestFit="1" customWidth="1"/>
    <col min="11276" max="11276" width="7.140625" style="1" bestFit="1" customWidth="1"/>
    <col min="11277" max="11277" width="10.28515625" style="1" bestFit="1" customWidth="1"/>
    <col min="11278" max="11514" width="9.140625" style="1" customWidth="1"/>
    <col min="11515" max="11515" width="4.42578125" style="1" customWidth="1"/>
    <col min="11516" max="11516" width="5" style="1"/>
    <col min="11517" max="11517" width="4.42578125" style="1" customWidth="1"/>
    <col min="11518" max="11518" width="5.85546875" style="1" customWidth="1"/>
    <col min="11519" max="11519" width="40.7109375" style="1" customWidth="1"/>
    <col min="11520" max="11520" width="9.140625" style="1" customWidth="1"/>
    <col min="11521" max="11521" width="5.85546875" style="1" bestFit="1" customWidth="1"/>
    <col min="11522" max="11522" width="9.140625" style="1" customWidth="1"/>
    <col min="11523" max="11523" width="12.28515625" style="1" customWidth="1"/>
    <col min="11524" max="11524" width="8.85546875" style="1" customWidth="1"/>
    <col min="11525" max="11525" width="5.7109375" style="1" customWidth="1"/>
    <col min="11526" max="11526" width="8.42578125" style="1" customWidth="1"/>
    <col min="11527" max="11527" width="13.28515625" style="1" customWidth="1"/>
    <col min="11528" max="11528" width="8.140625" style="1" customWidth="1"/>
    <col min="11529" max="11529" width="11.42578125" style="1" bestFit="1" customWidth="1"/>
    <col min="11530" max="11530" width="9.28515625" style="1" customWidth="1"/>
    <col min="11531" max="11531" width="11.42578125" style="1" bestFit="1" customWidth="1"/>
    <col min="11532" max="11532" width="7.140625" style="1" bestFit="1" customWidth="1"/>
    <col min="11533" max="11533" width="10.28515625" style="1" bestFit="1" customWidth="1"/>
    <col min="11534" max="11770" width="9.140625" style="1" customWidth="1"/>
    <col min="11771" max="11771" width="4.42578125" style="1" customWidth="1"/>
    <col min="11772" max="11772" width="5" style="1"/>
    <col min="11773" max="11773" width="4.42578125" style="1" customWidth="1"/>
    <col min="11774" max="11774" width="5.85546875" style="1" customWidth="1"/>
    <col min="11775" max="11775" width="40.7109375" style="1" customWidth="1"/>
    <col min="11776" max="11776" width="9.140625" style="1" customWidth="1"/>
    <col min="11777" max="11777" width="5.85546875" style="1" bestFit="1" customWidth="1"/>
    <col min="11778" max="11778" width="9.140625" style="1" customWidth="1"/>
    <col min="11779" max="11779" width="12.28515625" style="1" customWidth="1"/>
    <col min="11780" max="11780" width="8.85546875" style="1" customWidth="1"/>
    <col min="11781" max="11781" width="5.7109375" style="1" customWidth="1"/>
    <col min="11782" max="11782" width="8.42578125" style="1" customWidth="1"/>
    <col min="11783" max="11783" width="13.28515625" style="1" customWidth="1"/>
    <col min="11784" max="11784" width="8.140625" style="1" customWidth="1"/>
    <col min="11785" max="11785" width="11.42578125" style="1" bestFit="1" customWidth="1"/>
    <col min="11786" max="11786" width="9.28515625" style="1" customWidth="1"/>
    <col min="11787" max="11787" width="11.42578125" style="1" bestFit="1" customWidth="1"/>
    <col min="11788" max="11788" width="7.140625" style="1" bestFit="1" customWidth="1"/>
    <col min="11789" max="11789" width="10.28515625" style="1" bestFit="1" customWidth="1"/>
    <col min="11790" max="12026" width="9.140625" style="1" customWidth="1"/>
    <col min="12027" max="12027" width="4.42578125" style="1" customWidth="1"/>
    <col min="12028" max="12028" width="5" style="1"/>
    <col min="12029" max="12029" width="4.42578125" style="1" customWidth="1"/>
    <col min="12030" max="12030" width="5.85546875" style="1" customWidth="1"/>
    <col min="12031" max="12031" width="40.7109375" style="1" customWidth="1"/>
    <col min="12032" max="12032" width="9.140625" style="1" customWidth="1"/>
    <col min="12033" max="12033" width="5.85546875" style="1" bestFit="1" customWidth="1"/>
    <col min="12034" max="12034" width="9.140625" style="1" customWidth="1"/>
    <col min="12035" max="12035" width="12.28515625" style="1" customWidth="1"/>
    <col min="12036" max="12036" width="8.85546875" style="1" customWidth="1"/>
    <col min="12037" max="12037" width="5.7109375" style="1" customWidth="1"/>
    <col min="12038" max="12038" width="8.42578125" style="1" customWidth="1"/>
    <col min="12039" max="12039" width="13.28515625" style="1" customWidth="1"/>
    <col min="12040" max="12040" width="8.140625" style="1" customWidth="1"/>
    <col min="12041" max="12041" width="11.42578125" style="1" bestFit="1" customWidth="1"/>
    <col min="12042" max="12042" width="9.28515625" style="1" customWidth="1"/>
    <col min="12043" max="12043" width="11.42578125" style="1" bestFit="1" customWidth="1"/>
    <col min="12044" max="12044" width="7.140625" style="1" bestFit="1" customWidth="1"/>
    <col min="12045" max="12045" width="10.28515625" style="1" bestFit="1" customWidth="1"/>
    <col min="12046" max="12282" width="9.140625" style="1" customWidth="1"/>
    <col min="12283" max="12283" width="4.42578125" style="1" customWidth="1"/>
    <col min="12284" max="12284" width="5" style="1"/>
    <col min="12285" max="12285" width="4.42578125" style="1" customWidth="1"/>
    <col min="12286" max="12286" width="5.85546875" style="1" customWidth="1"/>
    <col min="12287" max="12287" width="40.7109375" style="1" customWidth="1"/>
    <col min="12288" max="12288" width="9.140625" style="1" customWidth="1"/>
    <col min="12289" max="12289" width="5.85546875" style="1" bestFit="1" customWidth="1"/>
    <col min="12290" max="12290" width="9.140625" style="1" customWidth="1"/>
    <col min="12291" max="12291" width="12.28515625" style="1" customWidth="1"/>
    <col min="12292" max="12292" width="8.85546875" style="1" customWidth="1"/>
    <col min="12293" max="12293" width="5.7109375" style="1" customWidth="1"/>
    <col min="12294" max="12294" width="8.42578125" style="1" customWidth="1"/>
    <col min="12295" max="12295" width="13.28515625" style="1" customWidth="1"/>
    <col min="12296" max="12296" width="8.140625" style="1" customWidth="1"/>
    <col min="12297" max="12297" width="11.42578125" style="1" bestFit="1" customWidth="1"/>
    <col min="12298" max="12298" width="9.28515625" style="1" customWidth="1"/>
    <col min="12299" max="12299" width="11.42578125" style="1" bestFit="1" customWidth="1"/>
    <col min="12300" max="12300" width="7.140625" style="1" bestFit="1" customWidth="1"/>
    <col min="12301" max="12301" width="10.28515625" style="1" bestFit="1" customWidth="1"/>
    <col min="12302" max="12538" width="9.140625" style="1" customWidth="1"/>
    <col min="12539" max="12539" width="4.42578125" style="1" customWidth="1"/>
    <col min="12540" max="12540" width="5" style="1"/>
    <col min="12541" max="12541" width="4.42578125" style="1" customWidth="1"/>
    <col min="12542" max="12542" width="5.85546875" style="1" customWidth="1"/>
    <col min="12543" max="12543" width="40.7109375" style="1" customWidth="1"/>
    <col min="12544" max="12544" width="9.140625" style="1" customWidth="1"/>
    <col min="12545" max="12545" width="5.85546875" style="1" bestFit="1" customWidth="1"/>
    <col min="12546" max="12546" width="9.140625" style="1" customWidth="1"/>
    <col min="12547" max="12547" width="12.28515625" style="1" customWidth="1"/>
    <col min="12548" max="12548" width="8.85546875" style="1" customWidth="1"/>
    <col min="12549" max="12549" width="5.7109375" style="1" customWidth="1"/>
    <col min="12550" max="12550" width="8.42578125" style="1" customWidth="1"/>
    <col min="12551" max="12551" width="13.28515625" style="1" customWidth="1"/>
    <col min="12552" max="12552" width="8.140625" style="1" customWidth="1"/>
    <col min="12553" max="12553" width="11.42578125" style="1" bestFit="1" customWidth="1"/>
    <col min="12554" max="12554" width="9.28515625" style="1" customWidth="1"/>
    <col min="12555" max="12555" width="11.42578125" style="1" bestFit="1" customWidth="1"/>
    <col min="12556" max="12556" width="7.140625" style="1" bestFit="1" customWidth="1"/>
    <col min="12557" max="12557" width="10.28515625" style="1" bestFit="1" customWidth="1"/>
    <col min="12558" max="12794" width="9.140625" style="1" customWidth="1"/>
    <col min="12795" max="12795" width="4.42578125" style="1" customWidth="1"/>
    <col min="12796" max="12796" width="5" style="1"/>
    <col min="12797" max="12797" width="4.42578125" style="1" customWidth="1"/>
    <col min="12798" max="12798" width="5.85546875" style="1" customWidth="1"/>
    <col min="12799" max="12799" width="40.7109375" style="1" customWidth="1"/>
    <col min="12800" max="12800" width="9.140625" style="1" customWidth="1"/>
    <col min="12801" max="12801" width="5.85546875" style="1" bestFit="1" customWidth="1"/>
    <col min="12802" max="12802" width="9.140625" style="1" customWidth="1"/>
    <col min="12803" max="12803" width="12.28515625" style="1" customWidth="1"/>
    <col min="12804" max="12804" width="8.85546875" style="1" customWidth="1"/>
    <col min="12805" max="12805" width="5.7109375" style="1" customWidth="1"/>
    <col min="12806" max="12806" width="8.42578125" style="1" customWidth="1"/>
    <col min="12807" max="12807" width="13.28515625" style="1" customWidth="1"/>
    <col min="12808" max="12808" width="8.140625" style="1" customWidth="1"/>
    <col min="12809" max="12809" width="11.42578125" style="1" bestFit="1" customWidth="1"/>
    <col min="12810" max="12810" width="9.28515625" style="1" customWidth="1"/>
    <col min="12811" max="12811" width="11.42578125" style="1" bestFit="1" customWidth="1"/>
    <col min="12812" max="12812" width="7.140625" style="1" bestFit="1" customWidth="1"/>
    <col min="12813" max="12813" width="10.28515625" style="1" bestFit="1" customWidth="1"/>
    <col min="12814" max="13050" width="9.140625" style="1" customWidth="1"/>
    <col min="13051" max="13051" width="4.42578125" style="1" customWidth="1"/>
    <col min="13052" max="13052" width="5" style="1"/>
    <col min="13053" max="13053" width="4.42578125" style="1" customWidth="1"/>
    <col min="13054" max="13054" width="5.85546875" style="1" customWidth="1"/>
    <col min="13055" max="13055" width="40.7109375" style="1" customWidth="1"/>
    <col min="13056" max="13056" width="9.140625" style="1" customWidth="1"/>
    <col min="13057" max="13057" width="5.85546875" style="1" bestFit="1" customWidth="1"/>
    <col min="13058" max="13058" width="9.140625" style="1" customWidth="1"/>
    <col min="13059" max="13059" width="12.28515625" style="1" customWidth="1"/>
    <col min="13060" max="13060" width="8.85546875" style="1" customWidth="1"/>
    <col min="13061" max="13061" width="5.7109375" style="1" customWidth="1"/>
    <col min="13062" max="13062" width="8.42578125" style="1" customWidth="1"/>
    <col min="13063" max="13063" width="13.28515625" style="1" customWidth="1"/>
    <col min="13064" max="13064" width="8.140625" style="1" customWidth="1"/>
    <col min="13065" max="13065" width="11.42578125" style="1" bestFit="1" customWidth="1"/>
    <col min="13066" max="13066" width="9.28515625" style="1" customWidth="1"/>
    <col min="13067" max="13067" width="11.42578125" style="1" bestFit="1" customWidth="1"/>
    <col min="13068" max="13068" width="7.140625" style="1" bestFit="1" customWidth="1"/>
    <col min="13069" max="13069" width="10.28515625" style="1" bestFit="1" customWidth="1"/>
    <col min="13070" max="13306" width="9.140625" style="1" customWidth="1"/>
    <col min="13307" max="13307" width="4.42578125" style="1" customWidth="1"/>
    <col min="13308" max="13308" width="5" style="1"/>
    <col min="13309" max="13309" width="4.42578125" style="1" customWidth="1"/>
    <col min="13310" max="13310" width="5.85546875" style="1" customWidth="1"/>
    <col min="13311" max="13311" width="40.7109375" style="1" customWidth="1"/>
    <col min="13312" max="13312" width="9.140625" style="1" customWidth="1"/>
    <col min="13313" max="13313" width="5.85546875" style="1" bestFit="1" customWidth="1"/>
    <col min="13314" max="13314" width="9.140625" style="1" customWidth="1"/>
    <col min="13315" max="13315" width="12.28515625" style="1" customWidth="1"/>
    <col min="13316" max="13316" width="8.85546875" style="1" customWidth="1"/>
    <col min="13317" max="13317" width="5.7109375" style="1" customWidth="1"/>
    <col min="13318" max="13318" width="8.42578125" style="1" customWidth="1"/>
    <col min="13319" max="13319" width="13.28515625" style="1" customWidth="1"/>
    <col min="13320" max="13320" width="8.140625" style="1" customWidth="1"/>
    <col min="13321" max="13321" width="11.42578125" style="1" bestFit="1" customWidth="1"/>
    <col min="13322" max="13322" width="9.28515625" style="1" customWidth="1"/>
    <col min="13323" max="13323" width="11.42578125" style="1" bestFit="1" customWidth="1"/>
    <col min="13324" max="13324" width="7.140625" style="1" bestFit="1" customWidth="1"/>
    <col min="13325" max="13325" width="10.28515625" style="1" bestFit="1" customWidth="1"/>
    <col min="13326" max="13562" width="9.140625" style="1" customWidth="1"/>
    <col min="13563" max="13563" width="4.42578125" style="1" customWidth="1"/>
    <col min="13564" max="13564" width="5" style="1"/>
    <col min="13565" max="13565" width="4.42578125" style="1" customWidth="1"/>
    <col min="13566" max="13566" width="5.85546875" style="1" customWidth="1"/>
    <col min="13567" max="13567" width="40.7109375" style="1" customWidth="1"/>
    <col min="13568" max="13568" width="9.140625" style="1" customWidth="1"/>
    <col min="13569" max="13569" width="5.85546875" style="1" bestFit="1" customWidth="1"/>
    <col min="13570" max="13570" width="9.140625" style="1" customWidth="1"/>
    <col min="13571" max="13571" width="12.28515625" style="1" customWidth="1"/>
    <col min="13572" max="13572" width="8.85546875" style="1" customWidth="1"/>
    <col min="13573" max="13573" width="5.7109375" style="1" customWidth="1"/>
    <col min="13574" max="13574" width="8.42578125" style="1" customWidth="1"/>
    <col min="13575" max="13575" width="13.28515625" style="1" customWidth="1"/>
    <col min="13576" max="13576" width="8.140625" style="1" customWidth="1"/>
    <col min="13577" max="13577" width="11.42578125" style="1" bestFit="1" customWidth="1"/>
    <col min="13578" max="13578" width="9.28515625" style="1" customWidth="1"/>
    <col min="13579" max="13579" width="11.42578125" style="1" bestFit="1" customWidth="1"/>
    <col min="13580" max="13580" width="7.140625" style="1" bestFit="1" customWidth="1"/>
    <col min="13581" max="13581" width="10.28515625" style="1" bestFit="1" customWidth="1"/>
    <col min="13582" max="13818" width="9.140625" style="1" customWidth="1"/>
    <col min="13819" max="13819" width="4.42578125" style="1" customWidth="1"/>
    <col min="13820" max="13820" width="5" style="1"/>
    <col min="13821" max="13821" width="4.42578125" style="1" customWidth="1"/>
    <col min="13822" max="13822" width="5.85546875" style="1" customWidth="1"/>
    <col min="13823" max="13823" width="40.7109375" style="1" customWidth="1"/>
    <col min="13824" max="13824" width="9.140625" style="1" customWidth="1"/>
    <col min="13825" max="13825" width="5.85546875" style="1" bestFit="1" customWidth="1"/>
    <col min="13826" max="13826" width="9.140625" style="1" customWidth="1"/>
    <col min="13827" max="13827" width="12.28515625" style="1" customWidth="1"/>
    <col min="13828" max="13828" width="8.85546875" style="1" customWidth="1"/>
    <col min="13829" max="13829" width="5.7109375" style="1" customWidth="1"/>
    <col min="13830" max="13830" width="8.42578125" style="1" customWidth="1"/>
    <col min="13831" max="13831" width="13.28515625" style="1" customWidth="1"/>
    <col min="13832" max="13832" width="8.140625" style="1" customWidth="1"/>
    <col min="13833" max="13833" width="11.42578125" style="1" bestFit="1" customWidth="1"/>
    <col min="13834" max="13834" width="9.28515625" style="1" customWidth="1"/>
    <col min="13835" max="13835" width="11.42578125" style="1" bestFit="1" customWidth="1"/>
    <col min="13836" max="13836" width="7.140625" style="1" bestFit="1" customWidth="1"/>
    <col min="13837" max="13837" width="10.28515625" style="1" bestFit="1" customWidth="1"/>
    <col min="13838" max="14074" width="9.140625" style="1" customWidth="1"/>
    <col min="14075" max="14075" width="4.42578125" style="1" customWidth="1"/>
    <col min="14076" max="14076" width="5" style="1"/>
    <col min="14077" max="14077" width="4.42578125" style="1" customWidth="1"/>
    <col min="14078" max="14078" width="5.85546875" style="1" customWidth="1"/>
    <col min="14079" max="14079" width="40.7109375" style="1" customWidth="1"/>
    <col min="14080" max="14080" width="9.140625" style="1" customWidth="1"/>
    <col min="14081" max="14081" width="5.85546875" style="1" bestFit="1" customWidth="1"/>
    <col min="14082" max="14082" width="9.140625" style="1" customWidth="1"/>
    <col min="14083" max="14083" width="12.28515625" style="1" customWidth="1"/>
    <col min="14084" max="14084" width="8.85546875" style="1" customWidth="1"/>
    <col min="14085" max="14085" width="5.7109375" style="1" customWidth="1"/>
    <col min="14086" max="14086" width="8.42578125" style="1" customWidth="1"/>
    <col min="14087" max="14087" width="13.28515625" style="1" customWidth="1"/>
    <col min="14088" max="14088" width="8.140625" style="1" customWidth="1"/>
    <col min="14089" max="14089" width="11.42578125" style="1" bestFit="1" customWidth="1"/>
    <col min="14090" max="14090" width="9.28515625" style="1" customWidth="1"/>
    <col min="14091" max="14091" width="11.42578125" style="1" bestFit="1" customWidth="1"/>
    <col min="14092" max="14092" width="7.140625" style="1" bestFit="1" customWidth="1"/>
    <col min="14093" max="14093" width="10.28515625" style="1" bestFit="1" customWidth="1"/>
    <col min="14094" max="14330" width="9.140625" style="1" customWidth="1"/>
    <col min="14331" max="14331" width="4.42578125" style="1" customWidth="1"/>
    <col min="14332" max="14332" width="5" style="1"/>
    <col min="14333" max="14333" width="4.42578125" style="1" customWidth="1"/>
    <col min="14334" max="14334" width="5.85546875" style="1" customWidth="1"/>
    <col min="14335" max="14335" width="40.7109375" style="1" customWidth="1"/>
    <col min="14336" max="14336" width="9.140625" style="1" customWidth="1"/>
    <col min="14337" max="14337" width="5.85546875" style="1" bestFit="1" customWidth="1"/>
    <col min="14338" max="14338" width="9.140625" style="1" customWidth="1"/>
    <col min="14339" max="14339" width="12.28515625" style="1" customWidth="1"/>
    <col min="14340" max="14340" width="8.85546875" style="1" customWidth="1"/>
    <col min="14341" max="14341" width="5.7109375" style="1" customWidth="1"/>
    <col min="14342" max="14342" width="8.42578125" style="1" customWidth="1"/>
    <col min="14343" max="14343" width="13.28515625" style="1" customWidth="1"/>
    <col min="14344" max="14344" width="8.140625" style="1" customWidth="1"/>
    <col min="14345" max="14345" width="11.42578125" style="1" bestFit="1" customWidth="1"/>
    <col min="14346" max="14346" width="9.28515625" style="1" customWidth="1"/>
    <col min="14347" max="14347" width="11.42578125" style="1" bestFit="1" customWidth="1"/>
    <col min="14348" max="14348" width="7.140625" style="1" bestFit="1" customWidth="1"/>
    <col min="14349" max="14349" width="10.28515625" style="1" bestFit="1" customWidth="1"/>
    <col min="14350" max="14586" width="9.140625" style="1" customWidth="1"/>
    <col min="14587" max="14587" width="4.42578125" style="1" customWidth="1"/>
    <col min="14588" max="14588" width="5" style="1"/>
    <col min="14589" max="14589" width="4.42578125" style="1" customWidth="1"/>
    <col min="14590" max="14590" width="5.85546875" style="1" customWidth="1"/>
    <col min="14591" max="14591" width="40.7109375" style="1" customWidth="1"/>
    <col min="14592" max="14592" width="9.140625" style="1" customWidth="1"/>
    <col min="14593" max="14593" width="5.85546875" style="1" bestFit="1" customWidth="1"/>
    <col min="14594" max="14594" width="9.140625" style="1" customWidth="1"/>
    <col min="14595" max="14595" width="12.28515625" style="1" customWidth="1"/>
    <col min="14596" max="14596" width="8.85546875" style="1" customWidth="1"/>
    <col min="14597" max="14597" width="5.7109375" style="1" customWidth="1"/>
    <col min="14598" max="14598" width="8.42578125" style="1" customWidth="1"/>
    <col min="14599" max="14599" width="13.28515625" style="1" customWidth="1"/>
    <col min="14600" max="14600" width="8.140625" style="1" customWidth="1"/>
    <col min="14601" max="14601" width="11.42578125" style="1" bestFit="1" customWidth="1"/>
    <col min="14602" max="14602" width="9.28515625" style="1" customWidth="1"/>
    <col min="14603" max="14603" width="11.42578125" style="1" bestFit="1" customWidth="1"/>
    <col min="14604" max="14604" width="7.140625" style="1" bestFit="1" customWidth="1"/>
    <col min="14605" max="14605" width="10.28515625" style="1" bestFit="1" customWidth="1"/>
    <col min="14606" max="14842" width="9.140625" style="1" customWidth="1"/>
    <col min="14843" max="14843" width="4.42578125" style="1" customWidth="1"/>
    <col min="14844" max="14844" width="5" style="1"/>
    <col min="14845" max="14845" width="4.42578125" style="1" customWidth="1"/>
    <col min="14846" max="14846" width="5.85546875" style="1" customWidth="1"/>
    <col min="14847" max="14847" width="40.7109375" style="1" customWidth="1"/>
    <col min="14848" max="14848" width="9.140625" style="1" customWidth="1"/>
    <col min="14849" max="14849" width="5.85546875" style="1" bestFit="1" customWidth="1"/>
    <col min="14850" max="14850" width="9.140625" style="1" customWidth="1"/>
    <col min="14851" max="14851" width="12.28515625" style="1" customWidth="1"/>
    <col min="14852" max="14852" width="8.85546875" style="1" customWidth="1"/>
    <col min="14853" max="14853" width="5.7109375" style="1" customWidth="1"/>
    <col min="14854" max="14854" width="8.42578125" style="1" customWidth="1"/>
    <col min="14855" max="14855" width="13.28515625" style="1" customWidth="1"/>
    <col min="14856" max="14856" width="8.140625" style="1" customWidth="1"/>
    <col min="14857" max="14857" width="11.42578125" style="1" bestFit="1" customWidth="1"/>
    <col min="14858" max="14858" width="9.28515625" style="1" customWidth="1"/>
    <col min="14859" max="14859" width="11.42578125" style="1" bestFit="1" customWidth="1"/>
    <col min="14860" max="14860" width="7.140625" style="1" bestFit="1" customWidth="1"/>
    <col min="14861" max="14861" width="10.28515625" style="1" bestFit="1" customWidth="1"/>
    <col min="14862" max="15098" width="9.140625" style="1" customWidth="1"/>
    <col min="15099" max="15099" width="4.42578125" style="1" customWidth="1"/>
    <col min="15100" max="15100" width="5" style="1"/>
    <col min="15101" max="15101" width="4.42578125" style="1" customWidth="1"/>
    <col min="15102" max="15102" width="5.85546875" style="1" customWidth="1"/>
    <col min="15103" max="15103" width="40.7109375" style="1" customWidth="1"/>
    <col min="15104" max="15104" width="9.140625" style="1" customWidth="1"/>
    <col min="15105" max="15105" width="5.85546875" style="1" bestFit="1" customWidth="1"/>
    <col min="15106" max="15106" width="9.140625" style="1" customWidth="1"/>
    <col min="15107" max="15107" width="12.28515625" style="1" customWidth="1"/>
    <col min="15108" max="15108" width="8.85546875" style="1" customWidth="1"/>
    <col min="15109" max="15109" width="5.7109375" style="1" customWidth="1"/>
    <col min="15110" max="15110" width="8.42578125" style="1" customWidth="1"/>
    <col min="15111" max="15111" width="13.28515625" style="1" customWidth="1"/>
    <col min="15112" max="15112" width="8.140625" style="1" customWidth="1"/>
    <col min="15113" max="15113" width="11.42578125" style="1" bestFit="1" customWidth="1"/>
    <col min="15114" max="15114" width="9.28515625" style="1" customWidth="1"/>
    <col min="15115" max="15115" width="11.42578125" style="1" bestFit="1" customWidth="1"/>
    <col min="15116" max="15116" width="7.140625" style="1" bestFit="1" customWidth="1"/>
    <col min="15117" max="15117" width="10.28515625" style="1" bestFit="1" customWidth="1"/>
    <col min="15118" max="15354" width="9.140625" style="1" customWidth="1"/>
    <col min="15355" max="15355" width="4.42578125" style="1" customWidth="1"/>
    <col min="15356" max="15356" width="5" style="1"/>
    <col min="15357" max="15357" width="4.42578125" style="1" customWidth="1"/>
    <col min="15358" max="15358" width="5.85546875" style="1" customWidth="1"/>
    <col min="15359" max="15359" width="40.7109375" style="1" customWidth="1"/>
    <col min="15360" max="15360" width="9.140625" style="1" customWidth="1"/>
    <col min="15361" max="15361" width="5.85546875" style="1" bestFit="1" customWidth="1"/>
    <col min="15362" max="15362" width="9.140625" style="1" customWidth="1"/>
    <col min="15363" max="15363" width="12.28515625" style="1" customWidth="1"/>
    <col min="15364" max="15364" width="8.85546875" style="1" customWidth="1"/>
    <col min="15365" max="15365" width="5.7109375" style="1" customWidth="1"/>
    <col min="15366" max="15366" width="8.42578125" style="1" customWidth="1"/>
    <col min="15367" max="15367" width="13.28515625" style="1" customWidth="1"/>
    <col min="15368" max="15368" width="8.140625" style="1" customWidth="1"/>
    <col min="15369" max="15369" width="11.42578125" style="1" bestFit="1" customWidth="1"/>
    <col min="15370" max="15370" width="9.28515625" style="1" customWidth="1"/>
    <col min="15371" max="15371" width="11.42578125" style="1" bestFit="1" customWidth="1"/>
    <col min="15372" max="15372" width="7.140625" style="1" bestFit="1" customWidth="1"/>
    <col min="15373" max="15373" width="10.28515625" style="1" bestFit="1" customWidth="1"/>
    <col min="15374" max="15610" width="9.140625" style="1" customWidth="1"/>
    <col min="15611" max="15611" width="4.42578125" style="1" customWidth="1"/>
    <col min="15612" max="15612" width="5" style="1"/>
    <col min="15613" max="15613" width="4.42578125" style="1" customWidth="1"/>
    <col min="15614" max="15614" width="5.85546875" style="1" customWidth="1"/>
    <col min="15615" max="15615" width="40.7109375" style="1" customWidth="1"/>
    <col min="15616" max="15616" width="9.140625" style="1" customWidth="1"/>
    <col min="15617" max="15617" width="5.85546875" style="1" bestFit="1" customWidth="1"/>
    <col min="15618" max="15618" width="9.140625" style="1" customWidth="1"/>
    <col min="15619" max="15619" width="12.28515625" style="1" customWidth="1"/>
    <col min="15620" max="15620" width="8.85546875" style="1" customWidth="1"/>
    <col min="15621" max="15621" width="5.7109375" style="1" customWidth="1"/>
    <col min="15622" max="15622" width="8.42578125" style="1" customWidth="1"/>
    <col min="15623" max="15623" width="13.28515625" style="1" customWidth="1"/>
    <col min="15624" max="15624" width="8.140625" style="1" customWidth="1"/>
    <col min="15625" max="15625" width="11.42578125" style="1" bestFit="1" customWidth="1"/>
    <col min="15626" max="15626" width="9.28515625" style="1" customWidth="1"/>
    <col min="15627" max="15627" width="11.42578125" style="1" bestFit="1" customWidth="1"/>
    <col min="15628" max="15628" width="7.140625" style="1" bestFit="1" customWidth="1"/>
    <col min="15629" max="15629" width="10.28515625" style="1" bestFit="1" customWidth="1"/>
    <col min="15630" max="15866" width="9.140625" style="1" customWidth="1"/>
    <col min="15867" max="15867" width="4.42578125" style="1" customWidth="1"/>
    <col min="15868" max="15868" width="5" style="1"/>
    <col min="15869" max="15869" width="4.42578125" style="1" customWidth="1"/>
    <col min="15870" max="15870" width="5.85546875" style="1" customWidth="1"/>
    <col min="15871" max="15871" width="40.7109375" style="1" customWidth="1"/>
    <col min="15872" max="15872" width="9.140625" style="1" customWidth="1"/>
    <col min="15873" max="15873" width="5.85546875" style="1" bestFit="1" customWidth="1"/>
    <col min="15874" max="15874" width="9.140625" style="1" customWidth="1"/>
    <col min="15875" max="15875" width="12.28515625" style="1" customWidth="1"/>
    <col min="15876" max="15876" width="8.85546875" style="1" customWidth="1"/>
    <col min="15877" max="15877" width="5.7109375" style="1" customWidth="1"/>
    <col min="15878" max="15878" width="8.42578125" style="1" customWidth="1"/>
    <col min="15879" max="15879" width="13.28515625" style="1" customWidth="1"/>
    <col min="15880" max="15880" width="8.140625" style="1" customWidth="1"/>
    <col min="15881" max="15881" width="11.42578125" style="1" bestFit="1" customWidth="1"/>
    <col min="15882" max="15882" width="9.28515625" style="1" customWidth="1"/>
    <col min="15883" max="15883" width="11.42578125" style="1" bestFit="1" customWidth="1"/>
    <col min="15884" max="15884" width="7.140625" style="1" bestFit="1" customWidth="1"/>
    <col min="15885" max="15885" width="10.28515625" style="1" bestFit="1" customWidth="1"/>
    <col min="15886" max="16122" width="9.140625" style="1" customWidth="1"/>
    <col min="16123" max="16123" width="4.42578125" style="1" customWidth="1"/>
    <col min="16124" max="16124" width="5" style="1"/>
    <col min="16125" max="16125" width="4.42578125" style="1" customWidth="1"/>
    <col min="16126" max="16126" width="5.85546875" style="1" customWidth="1"/>
    <col min="16127" max="16127" width="40.7109375" style="1" customWidth="1"/>
    <col min="16128" max="16128" width="9.140625" style="1" customWidth="1"/>
    <col min="16129" max="16129" width="5.85546875" style="1" bestFit="1" customWidth="1"/>
    <col min="16130" max="16130" width="9.140625" style="1" customWidth="1"/>
    <col min="16131" max="16131" width="12.28515625" style="1" customWidth="1"/>
    <col min="16132" max="16132" width="8.85546875" style="1" customWidth="1"/>
    <col min="16133" max="16133" width="5.7109375" style="1" customWidth="1"/>
    <col min="16134" max="16134" width="8.42578125" style="1" customWidth="1"/>
    <col min="16135" max="16135" width="13.28515625" style="1" customWidth="1"/>
    <col min="16136" max="16136" width="8.140625" style="1" customWidth="1"/>
    <col min="16137" max="16137" width="11.42578125" style="1" bestFit="1" customWidth="1"/>
    <col min="16138" max="16138" width="9.28515625" style="1" customWidth="1"/>
    <col min="16139" max="16139" width="11.42578125" style="1" bestFit="1" customWidth="1"/>
    <col min="16140" max="16140" width="7.140625" style="1" bestFit="1" customWidth="1"/>
    <col min="16141" max="16141" width="10.28515625" style="1" bestFit="1" customWidth="1"/>
    <col min="16142" max="16384" width="9.140625" style="1" customWidth="1"/>
  </cols>
  <sheetData>
    <row r="1" spans="1:252" ht="52.5" customHeight="1">
      <c r="A1" s="90" t="s">
        <v>0</v>
      </c>
      <c r="B1" s="90"/>
      <c r="C1" s="90"/>
      <c r="D1" s="90"/>
      <c r="E1" s="90"/>
      <c r="F1" s="90"/>
      <c r="G1" s="90"/>
      <c r="H1" s="90"/>
      <c r="I1" s="90"/>
      <c r="J1" s="90"/>
      <c r="K1" s="90"/>
      <c r="L1" s="90"/>
      <c r="M1" s="90"/>
    </row>
    <row r="2" spans="1:252" s="4" customFormat="1" ht="19.5" customHeight="1">
      <c r="A2" s="2" t="s">
        <v>1</v>
      </c>
      <c r="B2" s="3"/>
      <c r="H2" s="5"/>
      <c r="J2" s="6"/>
      <c r="K2" s="6" t="s">
        <v>2</v>
      </c>
      <c r="L2" s="7">
        <f>J152</f>
        <v>21.761649999999999</v>
      </c>
      <c r="M2" s="8" t="s">
        <v>3</v>
      </c>
    </row>
    <row r="3" spans="1:252" s="4" customFormat="1" ht="10.5" customHeight="1">
      <c r="A3" s="2"/>
      <c r="B3" s="3"/>
      <c r="C3" s="6"/>
      <c r="D3" s="6"/>
      <c r="E3" s="6"/>
      <c r="F3" s="7"/>
      <c r="G3" s="8"/>
      <c r="H3" s="5"/>
      <c r="I3" s="5"/>
    </row>
    <row r="4" spans="1:252" s="13" customFormat="1" ht="38.25">
      <c r="A4" s="9" t="s">
        <v>4</v>
      </c>
      <c r="B4" s="9" t="s">
        <v>5</v>
      </c>
      <c r="C4" s="9" t="s">
        <v>6</v>
      </c>
      <c r="D4" s="9" t="s">
        <v>7</v>
      </c>
      <c r="E4" s="9" t="s">
        <v>8</v>
      </c>
      <c r="F4" s="9" t="s">
        <v>9</v>
      </c>
      <c r="G4" s="10" t="s">
        <v>10</v>
      </c>
      <c r="H4" s="11" t="s">
        <v>11</v>
      </c>
      <c r="I4" s="12" t="s">
        <v>12</v>
      </c>
      <c r="J4" s="12" t="s">
        <v>13</v>
      </c>
      <c r="K4" s="9" t="s">
        <v>14</v>
      </c>
      <c r="L4" s="9" t="s">
        <v>15</v>
      </c>
      <c r="M4" s="9" t="s">
        <v>15</v>
      </c>
    </row>
    <row r="5" spans="1:252" ht="51">
      <c r="A5" s="14">
        <v>1</v>
      </c>
      <c r="B5" s="15" t="s">
        <v>16</v>
      </c>
      <c r="C5" s="15" t="s">
        <v>17</v>
      </c>
      <c r="D5" s="15" t="s">
        <v>18</v>
      </c>
      <c r="E5" s="15" t="s">
        <v>19</v>
      </c>
      <c r="F5" s="16" t="s">
        <v>20</v>
      </c>
      <c r="G5" s="17">
        <v>1.2599999999999909</v>
      </c>
      <c r="H5" s="18" t="s">
        <v>21</v>
      </c>
      <c r="I5" s="18">
        <v>185</v>
      </c>
      <c r="J5" s="18">
        <f t="shared" ref="J5:J60" si="0">ROUND(I5*G5,)</f>
        <v>233</v>
      </c>
      <c r="K5" s="19">
        <v>0</v>
      </c>
      <c r="L5" s="19">
        <v>0</v>
      </c>
      <c r="M5" s="19" t="s">
        <v>22</v>
      </c>
    </row>
    <row r="6" spans="1:252" ht="38.25">
      <c r="A6" s="14">
        <f>A5+1</f>
        <v>2</v>
      </c>
      <c r="B6" s="15" t="str">
        <f>B5</f>
        <v>PWD</v>
      </c>
      <c r="C6" s="15" t="str">
        <f>C5</f>
        <v>Bldg.</v>
      </c>
      <c r="D6" s="15" t="str">
        <f>D5</f>
        <v>2015</v>
      </c>
      <c r="E6" s="20" t="s">
        <v>23</v>
      </c>
      <c r="F6" s="21" t="s">
        <v>24</v>
      </c>
      <c r="G6" s="17">
        <v>7.0349999999999966</v>
      </c>
      <c r="H6" s="18" t="s">
        <v>21</v>
      </c>
      <c r="I6" s="18">
        <v>26.5</v>
      </c>
      <c r="J6" s="18">
        <f t="shared" si="0"/>
        <v>186</v>
      </c>
      <c r="K6" s="19">
        <v>0</v>
      </c>
      <c r="L6" s="19">
        <v>0</v>
      </c>
      <c r="M6" s="19" t="s">
        <v>22</v>
      </c>
    </row>
    <row r="7" spans="1:252" ht="38.25">
      <c r="A7" s="14">
        <f t="shared" ref="A7:A65" si="1">A6+1</f>
        <v>3</v>
      </c>
      <c r="B7" s="15" t="str">
        <f t="shared" ref="B7:D22" si="2">B6</f>
        <v>PWD</v>
      </c>
      <c r="C7" s="15" t="str">
        <f t="shared" si="2"/>
        <v>Bldg.</v>
      </c>
      <c r="D7" s="15" t="str">
        <f t="shared" si="2"/>
        <v>2015</v>
      </c>
      <c r="E7" s="20" t="s">
        <v>25</v>
      </c>
      <c r="F7" s="16" t="s">
        <v>26</v>
      </c>
      <c r="G7" s="17">
        <v>0.45749999999999602</v>
      </c>
      <c r="H7" s="18" t="s">
        <v>21</v>
      </c>
      <c r="I7" s="18">
        <v>65</v>
      </c>
      <c r="J7" s="18">
        <f t="shared" si="0"/>
        <v>30</v>
      </c>
      <c r="K7" s="19">
        <v>0</v>
      </c>
      <c r="L7" s="19">
        <v>0</v>
      </c>
      <c r="M7" s="19" t="s">
        <v>22</v>
      </c>
    </row>
    <row r="8" spans="1:252" ht="25.5">
      <c r="A8" s="14">
        <f t="shared" si="1"/>
        <v>4</v>
      </c>
      <c r="B8" s="15" t="str">
        <f t="shared" si="2"/>
        <v>PWD</v>
      </c>
      <c r="C8" s="15" t="str">
        <f t="shared" si="2"/>
        <v>Bldg.</v>
      </c>
      <c r="D8" s="15" t="str">
        <f t="shared" si="2"/>
        <v>2015</v>
      </c>
      <c r="E8" s="20">
        <v>1.18</v>
      </c>
      <c r="F8" s="16" t="s">
        <v>27</v>
      </c>
      <c r="G8" s="17">
        <v>8.3109999999999786</v>
      </c>
      <c r="H8" s="18" t="s">
        <v>21</v>
      </c>
      <c r="I8" s="18">
        <v>371</v>
      </c>
      <c r="J8" s="18">
        <f t="shared" si="0"/>
        <v>3083</v>
      </c>
      <c r="K8" s="19">
        <v>0</v>
      </c>
      <c r="L8" s="19">
        <v>0</v>
      </c>
      <c r="M8" s="19" t="s">
        <v>22</v>
      </c>
    </row>
    <row r="9" spans="1:252" ht="38.25">
      <c r="A9" s="14">
        <f t="shared" si="1"/>
        <v>5</v>
      </c>
      <c r="B9" s="15" t="str">
        <f t="shared" si="2"/>
        <v>PWD</v>
      </c>
      <c r="C9" s="15" t="str">
        <f t="shared" si="2"/>
        <v>Bldg.</v>
      </c>
      <c r="D9" s="15" t="str">
        <f t="shared" si="2"/>
        <v>2015</v>
      </c>
      <c r="E9" s="22">
        <v>3.1</v>
      </c>
      <c r="F9" s="23" t="s">
        <v>28</v>
      </c>
      <c r="G9" s="17">
        <v>0.86550000000001148</v>
      </c>
      <c r="H9" s="18" t="s">
        <v>29</v>
      </c>
      <c r="I9" s="24">
        <v>2970</v>
      </c>
      <c r="J9" s="18">
        <f t="shared" si="0"/>
        <v>2571</v>
      </c>
      <c r="K9" s="19">
        <v>0</v>
      </c>
      <c r="L9" s="19">
        <v>0</v>
      </c>
      <c r="M9" s="19" t="s">
        <v>22</v>
      </c>
    </row>
    <row r="10" spans="1:252">
      <c r="A10" s="14">
        <f t="shared" si="1"/>
        <v>6</v>
      </c>
      <c r="B10" s="15" t="str">
        <f t="shared" si="2"/>
        <v>PWD</v>
      </c>
      <c r="C10" s="15" t="str">
        <f t="shared" si="2"/>
        <v>Bldg.</v>
      </c>
      <c r="D10" s="15" t="str">
        <f t="shared" si="2"/>
        <v>2015</v>
      </c>
      <c r="E10" s="25" t="s">
        <v>30</v>
      </c>
      <c r="F10" s="26" t="s">
        <v>31</v>
      </c>
      <c r="G10" s="17">
        <v>0.29049999999999887</v>
      </c>
      <c r="H10" s="18" t="s">
        <v>29</v>
      </c>
      <c r="I10" s="27">
        <v>4073</v>
      </c>
      <c r="J10" s="18">
        <f t="shared" si="0"/>
        <v>1183</v>
      </c>
      <c r="K10" s="19">
        <v>0</v>
      </c>
      <c r="L10" s="19">
        <v>0</v>
      </c>
      <c r="M10" s="19" t="s">
        <v>22</v>
      </c>
    </row>
    <row r="11" spans="1:252" ht="38.25">
      <c r="A11" s="14">
        <f t="shared" si="1"/>
        <v>7</v>
      </c>
      <c r="B11" s="15" t="str">
        <f t="shared" si="2"/>
        <v>PWD</v>
      </c>
      <c r="C11" s="15" t="str">
        <f t="shared" si="2"/>
        <v>Bldg.</v>
      </c>
      <c r="D11" s="15" t="str">
        <f t="shared" si="2"/>
        <v>2015</v>
      </c>
      <c r="E11" s="25" t="s">
        <v>32</v>
      </c>
      <c r="F11" s="26" t="s">
        <v>33</v>
      </c>
      <c r="G11" s="17">
        <v>14.68850000000009</v>
      </c>
      <c r="H11" s="18" t="s">
        <v>29</v>
      </c>
      <c r="I11" s="28">
        <v>4163</v>
      </c>
      <c r="J11" s="18">
        <f t="shared" si="0"/>
        <v>61148</v>
      </c>
      <c r="K11" s="19">
        <v>0</v>
      </c>
      <c r="L11" s="19">
        <v>0</v>
      </c>
      <c r="M11" s="19" t="s">
        <v>22</v>
      </c>
    </row>
    <row r="12" spans="1:252" ht="38.25">
      <c r="A12" s="14">
        <f t="shared" si="1"/>
        <v>8</v>
      </c>
      <c r="B12" s="15" t="str">
        <f t="shared" si="2"/>
        <v>PWD</v>
      </c>
      <c r="C12" s="15" t="str">
        <f t="shared" si="2"/>
        <v>Bldg.</v>
      </c>
      <c r="D12" s="15" t="str">
        <f t="shared" si="2"/>
        <v>2015</v>
      </c>
      <c r="E12" s="25" t="s">
        <v>34</v>
      </c>
      <c r="F12" s="26" t="s">
        <v>35</v>
      </c>
      <c r="G12" s="17">
        <v>1.9352499999999822</v>
      </c>
      <c r="H12" s="18" t="s">
        <v>29</v>
      </c>
      <c r="I12" s="18">
        <v>97.5</v>
      </c>
      <c r="J12" s="18">
        <f t="shared" si="0"/>
        <v>189</v>
      </c>
      <c r="K12" s="19">
        <v>0</v>
      </c>
      <c r="L12" s="19">
        <v>0</v>
      </c>
      <c r="M12" s="19" t="s">
        <v>22</v>
      </c>
    </row>
    <row r="13" spans="1:252">
      <c r="A13" s="14">
        <f t="shared" si="1"/>
        <v>9</v>
      </c>
      <c r="B13" s="15" t="str">
        <f t="shared" si="2"/>
        <v>PWD</v>
      </c>
      <c r="C13" s="15" t="str">
        <f t="shared" si="2"/>
        <v>Bldg.</v>
      </c>
      <c r="D13" s="15" t="str">
        <f t="shared" si="2"/>
        <v>2015</v>
      </c>
      <c r="E13" s="29"/>
      <c r="F13" s="30" t="s">
        <v>36</v>
      </c>
      <c r="G13" s="17">
        <v>0.11125000000001251</v>
      </c>
      <c r="H13" s="18" t="s">
        <v>29</v>
      </c>
      <c r="I13" s="18">
        <v>195</v>
      </c>
      <c r="J13" s="18">
        <f t="shared" si="0"/>
        <v>22</v>
      </c>
      <c r="K13" s="19">
        <v>0</v>
      </c>
      <c r="L13" s="19">
        <v>0</v>
      </c>
      <c r="M13" s="19" t="s">
        <v>22</v>
      </c>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row>
    <row r="14" spans="1:252">
      <c r="A14" s="14">
        <f t="shared" si="1"/>
        <v>10</v>
      </c>
      <c r="B14" s="15" t="str">
        <f t="shared" si="2"/>
        <v>PWD</v>
      </c>
      <c r="C14" s="15" t="str">
        <f t="shared" si="2"/>
        <v>Bldg.</v>
      </c>
      <c r="D14" s="15" t="str">
        <f t="shared" si="2"/>
        <v>2015</v>
      </c>
      <c r="E14" s="29"/>
      <c r="F14" s="30" t="s">
        <v>37</v>
      </c>
      <c r="G14" s="17">
        <v>5.7742500000000003</v>
      </c>
      <c r="H14" s="18" t="s">
        <v>29</v>
      </c>
      <c r="I14" s="18">
        <v>292.5</v>
      </c>
      <c r="J14" s="18">
        <f t="shared" si="0"/>
        <v>1689</v>
      </c>
      <c r="K14" s="19">
        <v>0</v>
      </c>
      <c r="L14" s="19">
        <v>0</v>
      </c>
      <c r="M14" s="19" t="s">
        <v>22</v>
      </c>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row>
    <row r="15" spans="1:252" ht="51">
      <c r="A15" s="14">
        <f t="shared" si="1"/>
        <v>11</v>
      </c>
      <c r="B15" s="15" t="str">
        <f t="shared" si="2"/>
        <v>PWD</v>
      </c>
      <c r="C15" s="15" t="str">
        <f t="shared" si="2"/>
        <v>Bldg.</v>
      </c>
      <c r="D15" s="15" t="str">
        <f t="shared" si="2"/>
        <v>2015</v>
      </c>
      <c r="E15" s="32">
        <v>3.12</v>
      </c>
      <c r="F15" s="16" t="s">
        <v>38</v>
      </c>
      <c r="G15" s="17">
        <v>2330.7911250000107</v>
      </c>
      <c r="H15" s="33" t="s">
        <v>39</v>
      </c>
      <c r="I15" s="18">
        <v>54.5</v>
      </c>
      <c r="J15" s="18">
        <f t="shared" si="0"/>
        <v>127028</v>
      </c>
      <c r="K15" s="19">
        <v>0</v>
      </c>
      <c r="L15" s="19">
        <v>0</v>
      </c>
      <c r="M15" s="19" t="s">
        <v>22</v>
      </c>
    </row>
    <row r="16" spans="1:252" ht="25.5">
      <c r="A16" s="14">
        <f t="shared" si="1"/>
        <v>12</v>
      </c>
      <c r="B16" s="15" t="str">
        <f t="shared" si="2"/>
        <v>PWD</v>
      </c>
      <c r="C16" s="15" t="str">
        <f t="shared" si="2"/>
        <v>Bldg.</v>
      </c>
      <c r="D16" s="15" t="str">
        <f t="shared" si="2"/>
        <v>2015</v>
      </c>
      <c r="E16" s="25" t="s">
        <v>40</v>
      </c>
      <c r="F16" s="26" t="s">
        <v>41</v>
      </c>
      <c r="G16" s="17">
        <v>1.9499999999999407E-2</v>
      </c>
      <c r="H16" s="24" t="s">
        <v>21</v>
      </c>
      <c r="I16" s="34">
        <v>4237</v>
      </c>
      <c r="J16" s="18">
        <f t="shared" si="0"/>
        <v>83</v>
      </c>
      <c r="K16" s="19">
        <v>0</v>
      </c>
      <c r="L16" s="19">
        <v>0</v>
      </c>
      <c r="M16" s="19" t="s">
        <v>22</v>
      </c>
    </row>
    <row r="17" spans="1:252" ht="38.25">
      <c r="A17" s="14">
        <f t="shared" si="1"/>
        <v>13</v>
      </c>
      <c r="B17" s="15" t="str">
        <f t="shared" si="2"/>
        <v>PWD</v>
      </c>
      <c r="C17" s="15" t="str">
        <f t="shared" si="2"/>
        <v>Bldg.</v>
      </c>
      <c r="D17" s="15" t="str">
        <f t="shared" si="2"/>
        <v>2015</v>
      </c>
      <c r="E17" s="20">
        <v>2.1</v>
      </c>
      <c r="F17" s="16" t="s">
        <v>42</v>
      </c>
      <c r="G17" s="17">
        <v>2.5000000000034106E-2</v>
      </c>
      <c r="H17" s="18" t="s">
        <v>43</v>
      </c>
      <c r="I17" s="18">
        <v>139</v>
      </c>
      <c r="J17" s="18">
        <f t="shared" si="0"/>
        <v>3</v>
      </c>
      <c r="K17" s="19">
        <v>0</v>
      </c>
      <c r="L17" s="19">
        <v>0</v>
      </c>
      <c r="M17" s="19" t="s">
        <v>22</v>
      </c>
    </row>
    <row r="18" spans="1:252">
      <c r="A18" s="14">
        <f t="shared" si="1"/>
        <v>14</v>
      </c>
      <c r="B18" s="15" t="str">
        <f t="shared" si="2"/>
        <v>PWD</v>
      </c>
      <c r="C18" s="15" t="str">
        <f t="shared" si="2"/>
        <v>Bldg.</v>
      </c>
      <c r="D18" s="15" t="str">
        <f t="shared" si="2"/>
        <v>2015</v>
      </c>
      <c r="E18" s="35" t="s">
        <v>44</v>
      </c>
      <c r="F18" s="36" t="s">
        <v>45</v>
      </c>
      <c r="G18" s="17">
        <v>102.22499999999997</v>
      </c>
      <c r="H18" s="18" t="s">
        <v>43</v>
      </c>
      <c r="I18" s="18">
        <v>297</v>
      </c>
      <c r="J18" s="18">
        <f t="shared" si="0"/>
        <v>30361</v>
      </c>
      <c r="K18" s="19">
        <v>0</v>
      </c>
      <c r="L18" s="19">
        <v>0</v>
      </c>
      <c r="M18" s="19" t="s">
        <v>22</v>
      </c>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row>
    <row r="19" spans="1:252" s="31" customFormat="1">
      <c r="A19" s="14">
        <f t="shared" si="1"/>
        <v>15</v>
      </c>
      <c r="B19" s="15" t="str">
        <f t="shared" si="2"/>
        <v>PWD</v>
      </c>
      <c r="C19" s="15" t="str">
        <f t="shared" si="2"/>
        <v>Bldg.</v>
      </c>
      <c r="D19" s="15" t="str">
        <f t="shared" si="2"/>
        <v>2015</v>
      </c>
      <c r="E19" s="35" t="s">
        <v>46</v>
      </c>
      <c r="F19" s="36" t="s">
        <v>47</v>
      </c>
      <c r="G19" s="37">
        <v>2.0900000000000318</v>
      </c>
      <c r="H19" s="18" t="s">
        <v>43</v>
      </c>
      <c r="I19" s="18">
        <v>235</v>
      </c>
      <c r="J19" s="18">
        <f t="shared" si="0"/>
        <v>491</v>
      </c>
      <c r="K19" s="19">
        <v>0</v>
      </c>
      <c r="L19" s="19">
        <v>0</v>
      </c>
      <c r="M19" s="19" t="s">
        <v>22</v>
      </c>
    </row>
    <row r="20" spans="1:252">
      <c r="A20" s="14">
        <f t="shared" si="1"/>
        <v>16</v>
      </c>
      <c r="B20" s="15" t="str">
        <f t="shared" si="2"/>
        <v>PWD</v>
      </c>
      <c r="C20" s="15" t="str">
        <f t="shared" si="2"/>
        <v>Bldg.</v>
      </c>
      <c r="D20" s="15" t="str">
        <f t="shared" si="2"/>
        <v>2015</v>
      </c>
      <c r="E20" s="35" t="s">
        <v>48</v>
      </c>
      <c r="F20" s="36" t="s">
        <v>49</v>
      </c>
      <c r="G20" s="17">
        <v>48.730000000000246</v>
      </c>
      <c r="H20" s="18" t="s">
        <v>43</v>
      </c>
      <c r="I20" s="18">
        <v>202</v>
      </c>
      <c r="J20" s="18">
        <f t="shared" si="0"/>
        <v>9843</v>
      </c>
      <c r="K20" s="19">
        <v>0</v>
      </c>
      <c r="L20" s="19">
        <v>0</v>
      </c>
      <c r="M20" s="19" t="s">
        <v>22</v>
      </c>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row>
    <row r="21" spans="1:252">
      <c r="A21" s="14">
        <f t="shared" si="1"/>
        <v>17</v>
      </c>
      <c r="B21" s="15" t="str">
        <f t="shared" si="2"/>
        <v>PWD</v>
      </c>
      <c r="C21" s="15" t="str">
        <f t="shared" si="2"/>
        <v>Bldg.</v>
      </c>
      <c r="D21" s="15" t="str">
        <f t="shared" si="2"/>
        <v>2015</v>
      </c>
      <c r="E21" s="35" t="s">
        <v>50</v>
      </c>
      <c r="F21" s="36" t="s">
        <v>51</v>
      </c>
      <c r="G21" s="17">
        <v>0.39499999999999602</v>
      </c>
      <c r="H21" s="18" t="s">
        <v>43</v>
      </c>
      <c r="I21" s="18">
        <v>294</v>
      </c>
      <c r="J21" s="18">
        <f t="shared" si="0"/>
        <v>116</v>
      </c>
      <c r="K21" s="19">
        <v>0</v>
      </c>
      <c r="L21" s="19">
        <v>0</v>
      </c>
      <c r="M21" s="19" t="s">
        <v>22</v>
      </c>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row>
    <row r="22" spans="1:252">
      <c r="A22" s="14">
        <f t="shared" si="1"/>
        <v>18</v>
      </c>
      <c r="B22" s="15" t="str">
        <f t="shared" si="2"/>
        <v>PWD</v>
      </c>
      <c r="C22" s="15" t="str">
        <f t="shared" si="2"/>
        <v>Bldg.</v>
      </c>
      <c r="D22" s="15" t="str">
        <f t="shared" si="2"/>
        <v>2015</v>
      </c>
      <c r="E22" s="38" t="s">
        <v>52</v>
      </c>
      <c r="F22" s="39" t="s">
        <v>53</v>
      </c>
      <c r="G22" s="17">
        <v>3.0540000000000092</v>
      </c>
      <c r="H22" s="18" t="s">
        <v>43</v>
      </c>
      <c r="I22" s="18">
        <v>230</v>
      </c>
      <c r="J22" s="18">
        <f t="shared" si="0"/>
        <v>702</v>
      </c>
      <c r="K22" s="19">
        <v>0</v>
      </c>
      <c r="L22" s="19">
        <v>0</v>
      </c>
      <c r="M22" s="19" t="s">
        <v>22</v>
      </c>
    </row>
    <row r="23" spans="1:252" ht="38.25">
      <c r="A23" s="14">
        <f t="shared" si="1"/>
        <v>19</v>
      </c>
      <c r="B23" s="15" t="str">
        <f t="shared" ref="B23:D38" si="3">B22</f>
        <v>PWD</v>
      </c>
      <c r="C23" s="15" t="str">
        <f t="shared" si="3"/>
        <v>Bldg.</v>
      </c>
      <c r="D23" s="15" t="str">
        <f t="shared" si="3"/>
        <v>2015</v>
      </c>
      <c r="E23" s="38">
        <v>7.5</v>
      </c>
      <c r="F23" s="39" t="s">
        <v>54</v>
      </c>
      <c r="G23" s="17">
        <v>3.3169999999999504</v>
      </c>
      <c r="H23" s="33" t="s">
        <v>29</v>
      </c>
      <c r="I23" s="28">
        <v>3263</v>
      </c>
      <c r="J23" s="18">
        <f t="shared" si="0"/>
        <v>10823</v>
      </c>
      <c r="K23" s="19">
        <v>0</v>
      </c>
      <c r="L23" s="19">
        <v>0</v>
      </c>
      <c r="M23" s="19" t="s">
        <v>22</v>
      </c>
    </row>
    <row r="24" spans="1:252" ht="38.25">
      <c r="A24" s="14">
        <f t="shared" si="1"/>
        <v>20</v>
      </c>
      <c r="B24" s="15" t="str">
        <f t="shared" si="3"/>
        <v>PWD</v>
      </c>
      <c r="C24" s="15" t="str">
        <f t="shared" si="3"/>
        <v>Bldg.</v>
      </c>
      <c r="D24" s="15" t="str">
        <f t="shared" si="3"/>
        <v>2015</v>
      </c>
      <c r="E24" s="40">
        <v>7.6</v>
      </c>
      <c r="F24" s="26" t="s">
        <v>55</v>
      </c>
      <c r="G24" s="17">
        <v>2.6714999999999947</v>
      </c>
      <c r="H24" s="33" t="s">
        <v>29</v>
      </c>
      <c r="I24" s="18">
        <v>121</v>
      </c>
      <c r="J24" s="18">
        <f t="shared" si="0"/>
        <v>323</v>
      </c>
      <c r="K24" s="19">
        <v>0</v>
      </c>
      <c r="L24" s="19">
        <v>0</v>
      </c>
      <c r="M24" s="19" t="s">
        <v>22</v>
      </c>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row>
    <row r="25" spans="1:252">
      <c r="A25" s="14">
        <f t="shared" si="1"/>
        <v>21</v>
      </c>
      <c r="B25" s="15" t="str">
        <f t="shared" si="3"/>
        <v>PWD</v>
      </c>
      <c r="C25" s="15" t="str">
        <f t="shared" si="3"/>
        <v>Bldg.</v>
      </c>
      <c r="D25" s="15" t="str">
        <f t="shared" si="3"/>
        <v>2015</v>
      </c>
      <c r="E25" s="41"/>
      <c r="F25" s="30" t="s">
        <v>56</v>
      </c>
      <c r="G25" s="17">
        <v>0.18349999999999511</v>
      </c>
      <c r="H25" s="33" t="s">
        <v>29</v>
      </c>
      <c r="I25" s="18">
        <v>242</v>
      </c>
      <c r="J25" s="18">
        <f t="shared" si="0"/>
        <v>44</v>
      </c>
      <c r="K25" s="19">
        <v>0</v>
      </c>
      <c r="L25" s="19">
        <v>0</v>
      </c>
      <c r="M25" s="19" t="s">
        <v>22</v>
      </c>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row>
    <row r="26" spans="1:252">
      <c r="A26" s="14">
        <f t="shared" si="1"/>
        <v>22</v>
      </c>
      <c r="B26" s="15" t="str">
        <f t="shared" si="3"/>
        <v>PWD</v>
      </c>
      <c r="C26" s="15" t="str">
        <f t="shared" si="3"/>
        <v>Bldg.</v>
      </c>
      <c r="D26" s="15" t="str">
        <f t="shared" si="3"/>
        <v>2015</v>
      </c>
      <c r="E26" s="41"/>
      <c r="F26" s="30" t="s">
        <v>57</v>
      </c>
      <c r="G26" s="17">
        <v>0.64399999999999835</v>
      </c>
      <c r="H26" s="33" t="s">
        <v>29</v>
      </c>
      <c r="I26" s="18">
        <v>363</v>
      </c>
      <c r="J26" s="18">
        <f t="shared" si="0"/>
        <v>234</v>
      </c>
      <c r="K26" s="19">
        <v>0</v>
      </c>
      <c r="L26" s="19">
        <v>0</v>
      </c>
      <c r="M26" s="19" t="s">
        <v>22</v>
      </c>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row>
    <row r="27" spans="1:252" ht="38.25">
      <c r="A27" s="14">
        <f t="shared" si="1"/>
        <v>23</v>
      </c>
      <c r="B27" s="15" t="str">
        <f t="shared" si="3"/>
        <v>PWD</v>
      </c>
      <c r="C27" s="15" t="str">
        <f t="shared" si="3"/>
        <v>Bldg.</v>
      </c>
      <c r="D27" s="15" t="str">
        <f t="shared" si="3"/>
        <v>2015</v>
      </c>
      <c r="E27" s="25" t="s">
        <v>58</v>
      </c>
      <c r="F27" s="26" t="s">
        <v>59</v>
      </c>
      <c r="G27" s="17">
        <v>1.9050000000000082</v>
      </c>
      <c r="H27" s="33" t="s">
        <v>60</v>
      </c>
      <c r="I27" s="33">
        <v>382</v>
      </c>
      <c r="J27" s="18">
        <f t="shared" si="0"/>
        <v>728</v>
      </c>
      <c r="K27" s="19">
        <v>0</v>
      </c>
      <c r="L27" s="19">
        <v>0</v>
      </c>
      <c r="M27" s="19" t="s">
        <v>22</v>
      </c>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row>
    <row r="28" spans="1:252" ht="38.25">
      <c r="A28" s="14">
        <f t="shared" si="1"/>
        <v>24</v>
      </c>
      <c r="B28" s="15" t="str">
        <f t="shared" si="3"/>
        <v>PWD</v>
      </c>
      <c r="C28" s="15" t="str">
        <f t="shared" si="3"/>
        <v>Bldg.</v>
      </c>
      <c r="D28" s="15" t="str">
        <f t="shared" si="3"/>
        <v>2015</v>
      </c>
      <c r="E28" s="25" t="s">
        <v>263</v>
      </c>
      <c r="F28" s="26" t="s">
        <v>61</v>
      </c>
      <c r="G28" s="17">
        <v>21.524999999999999</v>
      </c>
      <c r="H28" s="33" t="s">
        <v>60</v>
      </c>
      <c r="I28" s="18">
        <v>293</v>
      </c>
      <c r="J28" s="18">
        <f t="shared" si="0"/>
        <v>6307</v>
      </c>
      <c r="K28" s="19">
        <v>0</v>
      </c>
      <c r="L28" s="19">
        <v>0</v>
      </c>
      <c r="M28" s="19" t="s">
        <v>22</v>
      </c>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row>
    <row r="29" spans="1:252" ht="25.5">
      <c r="A29" s="14">
        <f t="shared" si="1"/>
        <v>25</v>
      </c>
      <c r="B29" s="15" t="str">
        <f t="shared" si="3"/>
        <v>PWD</v>
      </c>
      <c r="C29" s="15" t="str">
        <f t="shared" si="3"/>
        <v>Bldg.</v>
      </c>
      <c r="D29" s="15" t="str">
        <f t="shared" si="3"/>
        <v>2015</v>
      </c>
      <c r="E29" s="42">
        <v>7.2</v>
      </c>
      <c r="F29" s="16" t="s">
        <v>62</v>
      </c>
      <c r="G29" s="17">
        <v>23.430000000000007</v>
      </c>
      <c r="H29" s="33" t="s">
        <v>60</v>
      </c>
      <c r="I29" s="33">
        <v>62.5</v>
      </c>
      <c r="J29" s="18">
        <f t="shared" si="0"/>
        <v>1464</v>
      </c>
      <c r="K29" s="19">
        <v>0</v>
      </c>
      <c r="L29" s="19">
        <v>0</v>
      </c>
      <c r="M29" s="19" t="s">
        <v>22</v>
      </c>
    </row>
    <row r="30" spans="1:252" ht="38.25">
      <c r="A30" s="14"/>
      <c r="B30" s="15" t="str">
        <f t="shared" si="3"/>
        <v>PWD</v>
      </c>
      <c r="C30" s="15" t="str">
        <f t="shared" si="3"/>
        <v>Bldg.</v>
      </c>
      <c r="D30" s="15" t="str">
        <f t="shared" si="3"/>
        <v>2015</v>
      </c>
      <c r="E30" s="25" t="s">
        <v>63</v>
      </c>
      <c r="F30" s="26" t="s">
        <v>64</v>
      </c>
      <c r="G30" s="17"/>
      <c r="H30" s="18"/>
      <c r="I30" s="34"/>
      <c r="J30" s="18"/>
      <c r="K30" s="19"/>
      <c r="L30" s="19"/>
      <c r="M30" s="19"/>
    </row>
    <row r="31" spans="1:252">
      <c r="A31" s="14">
        <f>A29+1</f>
        <v>26</v>
      </c>
      <c r="B31" s="15" t="str">
        <f t="shared" si="3"/>
        <v>PWD</v>
      </c>
      <c r="C31" s="15" t="str">
        <f t="shared" si="3"/>
        <v>Bldg.</v>
      </c>
      <c r="D31" s="15" t="str">
        <f t="shared" si="3"/>
        <v>2015</v>
      </c>
      <c r="E31" s="25" t="s">
        <v>65</v>
      </c>
      <c r="F31" s="26" t="s">
        <v>66</v>
      </c>
      <c r="G31" s="17">
        <v>56.07</v>
      </c>
      <c r="H31" s="18" t="s">
        <v>60</v>
      </c>
      <c r="I31" s="34">
        <v>1370</v>
      </c>
      <c r="J31" s="18">
        <f t="shared" si="0"/>
        <v>76816</v>
      </c>
      <c r="K31" s="19">
        <v>0</v>
      </c>
      <c r="L31" s="19">
        <v>0</v>
      </c>
      <c r="M31" s="19" t="s">
        <v>22</v>
      </c>
    </row>
    <row r="32" spans="1:252">
      <c r="A32" s="14">
        <f t="shared" si="1"/>
        <v>27</v>
      </c>
      <c r="B32" s="15" t="str">
        <f t="shared" si="3"/>
        <v>PWD</v>
      </c>
      <c r="C32" s="15" t="str">
        <f t="shared" si="3"/>
        <v>Bldg.</v>
      </c>
      <c r="D32" s="15" t="str">
        <f t="shared" si="3"/>
        <v>2015</v>
      </c>
      <c r="E32" s="32">
        <v>8.15</v>
      </c>
      <c r="F32" s="23" t="s">
        <v>67</v>
      </c>
      <c r="G32" s="17">
        <v>48.51</v>
      </c>
      <c r="H32" s="18" t="s">
        <v>60</v>
      </c>
      <c r="I32" s="18">
        <v>52</v>
      </c>
      <c r="J32" s="18">
        <f t="shared" si="0"/>
        <v>2523</v>
      </c>
      <c r="K32" s="19">
        <v>0</v>
      </c>
      <c r="L32" s="19">
        <v>0</v>
      </c>
      <c r="M32" s="19" t="s">
        <v>22</v>
      </c>
    </row>
    <row r="33" spans="1:252" ht="38.25">
      <c r="A33" s="14">
        <f t="shared" si="1"/>
        <v>28</v>
      </c>
      <c r="B33" s="15" t="str">
        <f t="shared" si="3"/>
        <v>PWD</v>
      </c>
      <c r="C33" s="15" t="str">
        <f t="shared" si="3"/>
        <v>Bldg.</v>
      </c>
      <c r="D33" s="15" t="str">
        <f t="shared" si="3"/>
        <v>2015</v>
      </c>
      <c r="E33" s="25" t="s">
        <v>68</v>
      </c>
      <c r="F33" s="26" t="s">
        <v>69</v>
      </c>
      <c r="G33" s="17">
        <v>22</v>
      </c>
      <c r="H33" s="33" t="s">
        <v>70</v>
      </c>
      <c r="I33" s="34">
        <v>238</v>
      </c>
      <c r="J33" s="18">
        <f t="shared" si="0"/>
        <v>5236</v>
      </c>
      <c r="K33" s="19">
        <v>0</v>
      </c>
      <c r="L33" s="19">
        <v>0</v>
      </c>
      <c r="M33" s="19" t="s">
        <v>22</v>
      </c>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row>
    <row r="34" spans="1:252" ht="38.25">
      <c r="A34" s="14">
        <f t="shared" si="1"/>
        <v>29</v>
      </c>
      <c r="B34" s="15" t="str">
        <f t="shared" si="3"/>
        <v>PWD</v>
      </c>
      <c r="C34" s="15" t="str">
        <f t="shared" si="3"/>
        <v>Bldg.</v>
      </c>
      <c r="D34" s="15" t="str">
        <f t="shared" si="3"/>
        <v>2015</v>
      </c>
      <c r="E34" s="25" t="s">
        <v>71</v>
      </c>
      <c r="F34" s="26" t="s">
        <v>72</v>
      </c>
      <c r="G34" s="17">
        <v>11</v>
      </c>
      <c r="H34" s="33" t="s">
        <v>70</v>
      </c>
      <c r="I34" s="34">
        <v>92.5</v>
      </c>
      <c r="J34" s="18">
        <f t="shared" si="0"/>
        <v>1018</v>
      </c>
      <c r="K34" s="19">
        <v>0</v>
      </c>
      <c r="L34" s="19">
        <v>0</v>
      </c>
      <c r="M34" s="19" t="s">
        <v>22</v>
      </c>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row>
    <row r="35" spans="1:252" ht="25.5">
      <c r="A35" s="14">
        <f t="shared" si="1"/>
        <v>30</v>
      </c>
      <c r="B35" s="15" t="str">
        <f t="shared" si="3"/>
        <v>PWD</v>
      </c>
      <c r="C35" s="15" t="str">
        <f t="shared" si="3"/>
        <v>Bldg.</v>
      </c>
      <c r="D35" s="15" t="str">
        <f t="shared" si="3"/>
        <v>2015</v>
      </c>
      <c r="E35" s="25" t="s">
        <v>73</v>
      </c>
      <c r="F35" s="26" t="s">
        <v>74</v>
      </c>
      <c r="G35" s="17">
        <v>20</v>
      </c>
      <c r="H35" s="33" t="s">
        <v>70</v>
      </c>
      <c r="I35" s="34">
        <v>97</v>
      </c>
      <c r="J35" s="18">
        <f t="shared" si="0"/>
        <v>1940</v>
      </c>
      <c r="K35" s="19">
        <v>0</v>
      </c>
      <c r="L35" s="19">
        <v>0</v>
      </c>
      <c r="M35" s="19" t="s">
        <v>22</v>
      </c>
    </row>
    <row r="36" spans="1:252" ht="38.25">
      <c r="A36" s="14"/>
      <c r="B36" s="15" t="str">
        <f t="shared" si="3"/>
        <v>PWD</v>
      </c>
      <c r="C36" s="15" t="str">
        <f t="shared" si="3"/>
        <v>Bldg.</v>
      </c>
      <c r="D36" s="15" t="str">
        <f t="shared" si="3"/>
        <v>2015</v>
      </c>
      <c r="E36" s="25" t="s">
        <v>75</v>
      </c>
      <c r="F36" s="26" t="s">
        <v>76</v>
      </c>
      <c r="G36" s="17"/>
      <c r="H36" s="33"/>
      <c r="I36" s="34"/>
      <c r="J36" s="18"/>
      <c r="K36" s="19"/>
      <c r="L36" s="19"/>
      <c r="M36" s="19"/>
    </row>
    <row r="37" spans="1:252">
      <c r="A37" s="14">
        <f>A35+1</f>
        <v>31</v>
      </c>
      <c r="B37" s="15" t="str">
        <f t="shared" si="3"/>
        <v>PWD</v>
      </c>
      <c r="C37" s="15" t="str">
        <f t="shared" si="3"/>
        <v>Bldg.</v>
      </c>
      <c r="D37" s="15" t="str">
        <f t="shared" si="3"/>
        <v>2015</v>
      </c>
      <c r="E37" s="25" t="s">
        <v>77</v>
      </c>
      <c r="F37" s="26" t="s">
        <v>78</v>
      </c>
      <c r="G37" s="17">
        <v>40</v>
      </c>
      <c r="H37" s="33" t="s">
        <v>70</v>
      </c>
      <c r="I37" s="34">
        <v>24.5</v>
      </c>
      <c r="J37" s="18">
        <f t="shared" si="0"/>
        <v>980</v>
      </c>
      <c r="K37" s="19">
        <v>0</v>
      </c>
      <c r="L37" s="19">
        <v>0</v>
      </c>
      <c r="M37" s="19" t="s">
        <v>22</v>
      </c>
    </row>
    <row r="38" spans="1:252" ht="25.5">
      <c r="A38" s="14">
        <f t="shared" si="1"/>
        <v>32</v>
      </c>
      <c r="B38" s="15" t="str">
        <f t="shared" si="3"/>
        <v>PWD</v>
      </c>
      <c r="C38" s="15" t="str">
        <f t="shared" si="3"/>
        <v>Bldg.</v>
      </c>
      <c r="D38" s="15" t="str">
        <f t="shared" si="3"/>
        <v>2015</v>
      </c>
      <c r="E38" s="25" t="s">
        <v>79</v>
      </c>
      <c r="F38" s="26" t="s">
        <v>80</v>
      </c>
      <c r="G38" s="17">
        <v>20</v>
      </c>
      <c r="H38" s="33" t="s">
        <v>70</v>
      </c>
      <c r="I38" s="33">
        <v>47</v>
      </c>
      <c r="J38" s="18">
        <f t="shared" si="0"/>
        <v>940</v>
      </c>
      <c r="K38" s="19">
        <v>0</v>
      </c>
      <c r="L38" s="19">
        <v>0</v>
      </c>
      <c r="M38" s="19" t="s">
        <v>22</v>
      </c>
    </row>
    <row r="39" spans="1:252" ht="76.5">
      <c r="A39" s="14">
        <f t="shared" si="1"/>
        <v>33</v>
      </c>
      <c r="B39" s="15" t="str">
        <f t="shared" ref="B39:D54" si="4">B38</f>
        <v>PWD</v>
      </c>
      <c r="C39" s="15" t="str">
        <f t="shared" si="4"/>
        <v>Bldg.</v>
      </c>
      <c r="D39" s="15" t="str">
        <f t="shared" si="4"/>
        <v>2015</v>
      </c>
      <c r="E39" s="32">
        <v>8.1509999999999998</v>
      </c>
      <c r="F39" s="16" t="s">
        <v>81</v>
      </c>
      <c r="G39" s="17">
        <v>33.299999999999997</v>
      </c>
      <c r="H39" s="18" t="s">
        <v>82</v>
      </c>
      <c r="I39" s="18">
        <v>346</v>
      </c>
      <c r="J39" s="18">
        <f t="shared" si="0"/>
        <v>11522</v>
      </c>
      <c r="K39" s="19">
        <v>0</v>
      </c>
      <c r="L39" s="19">
        <v>0</v>
      </c>
      <c r="M39" s="19" t="s">
        <v>22</v>
      </c>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row>
    <row r="40" spans="1:252" ht="127.5">
      <c r="A40" s="14"/>
      <c r="B40" s="15" t="str">
        <f t="shared" si="4"/>
        <v>PWD</v>
      </c>
      <c r="C40" s="15" t="str">
        <f t="shared" si="4"/>
        <v>Bldg.</v>
      </c>
      <c r="D40" s="15" t="str">
        <f t="shared" si="4"/>
        <v>2015</v>
      </c>
      <c r="E40" s="32">
        <v>8.1519999999999992</v>
      </c>
      <c r="F40" s="16" t="s">
        <v>83</v>
      </c>
      <c r="G40" s="17"/>
      <c r="H40" s="18"/>
      <c r="I40" s="18"/>
      <c r="J40" s="18"/>
      <c r="K40" s="19"/>
      <c r="L40" s="19"/>
      <c r="M40" s="19"/>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row>
    <row r="41" spans="1:252">
      <c r="A41" s="14">
        <v>34</v>
      </c>
      <c r="B41" s="15" t="str">
        <f t="shared" si="4"/>
        <v>PWD</v>
      </c>
      <c r="C41" s="15" t="str">
        <f t="shared" si="4"/>
        <v>Bldg.</v>
      </c>
      <c r="D41" s="15" t="str">
        <f t="shared" si="4"/>
        <v>2015</v>
      </c>
      <c r="E41" s="32" t="s">
        <v>84</v>
      </c>
      <c r="F41" s="16" t="s">
        <v>85</v>
      </c>
      <c r="G41" s="17">
        <v>15.120000000000001</v>
      </c>
      <c r="H41" s="33" t="s">
        <v>43</v>
      </c>
      <c r="I41" s="33">
        <v>2318</v>
      </c>
      <c r="J41" s="18">
        <f t="shared" si="0"/>
        <v>35048</v>
      </c>
      <c r="K41" s="19">
        <v>0</v>
      </c>
      <c r="L41" s="19">
        <v>0</v>
      </c>
      <c r="M41" s="19" t="s">
        <v>22</v>
      </c>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c r="IJ41" s="31"/>
      <c r="IK41" s="31"/>
      <c r="IL41" s="31"/>
      <c r="IM41" s="31"/>
      <c r="IN41" s="31"/>
      <c r="IO41" s="31"/>
      <c r="IP41" s="31"/>
      <c r="IQ41" s="31"/>
      <c r="IR41" s="31"/>
    </row>
    <row r="42" spans="1:252" ht="25.5">
      <c r="A42" s="14"/>
      <c r="B42" s="15" t="str">
        <f t="shared" si="4"/>
        <v>PWD</v>
      </c>
      <c r="C42" s="15" t="str">
        <f t="shared" si="4"/>
        <v>Bldg.</v>
      </c>
      <c r="D42" s="15" t="str">
        <f t="shared" si="4"/>
        <v>2015</v>
      </c>
      <c r="E42" s="43">
        <v>8.1259999999999994</v>
      </c>
      <c r="F42" s="16" t="s">
        <v>86</v>
      </c>
      <c r="G42" s="17"/>
      <c r="H42" s="33"/>
      <c r="I42" s="33"/>
      <c r="J42" s="18"/>
      <c r="K42" s="19"/>
      <c r="L42" s="19"/>
      <c r="M42" s="19"/>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c r="II42" s="31"/>
      <c r="IJ42" s="31"/>
      <c r="IK42" s="31"/>
      <c r="IL42" s="31"/>
      <c r="IM42" s="31"/>
      <c r="IN42" s="31"/>
      <c r="IO42" s="31"/>
      <c r="IP42" s="31"/>
      <c r="IQ42" s="31"/>
      <c r="IR42" s="31"/>
    </row>
    <row r="43" spans="1:252" ht="30">
      <c r="A43" s="14">
        <v>35</v>
      </c>
      <c r="B43" s="15" t="str">
        <f t="shared" si="4"/>
        <v>PWD</v>
      </c>
      <c r="C43" s="15" t="str">
        <f t="shared" si="4"/>
        <v>Bldg.</v>
      </c>
      <c r="D43" s="15" t="str">
        <f t="shared" si="4"/>
        <v>2015</v>
      </c>
      <c r="E43" s="44" t="s">
        <v>87</v>
      </c>
      <c r="F43" s="45" t="s">
        <v>88</v>
      </c>
      <c r="G43" s="17">
        <v>9</v>
      </c>
      <c r="H43" s="33" t="s">
        <v>89</v>
      </c>
      <c r="I43" s="33">
        <v>150</v>
      </c>
      <c r="J43" s="18">
        <f t="shared" si="0"/>
        <v>1350</v>
      </c>
      <c r="K43" s="19">
        <v>0</v>
      </c>
      <c r="L43" s="19">
        <v>0</v>
      </c>
      <c r="M43" s="19" t="s">
        <v>22</v>
      </c>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c r="IJ43" s="31"/>
      <c r="IK43" s="31"/>
      <c r="IL43" s="31"/>
      <c r="IM43" s="31"/>
      <c r="IN43" s="31"/>
      <c r="IO43" s="31"/>
      <c r="IP43" s="31"/>
      <c r="IQ43" s="31"/>
      <c r="IR43" s="31"/>
    </row>
    <row r="44" spans="1:252" ht="25.5">
      <c r="A44" s="14"/>
      <c r="B44" s="15" t="str">
        <f t="shared" si="4"/>
        <v>PWD</v>
      </c>
      <c r="C44" s="15" t="str">
        <f t="shared" si="4"/>
        <v>Bldg.</v>
      </c>
      <c r="D44" s="15" t="str">
        <f t="shared" si="4"/>
        <v>2015</v>
      </c>
      <c r="E44" s="43">
        <v>8.1270000000000007</v>
      </c>
      <c r="F44" s="16" t="s">
        <v>90</v>
      </c>
      <c r="G44" s="17"/>
      <c r="H44" s="33"/>
      <c r="I44" s="33"/>
      <c r="J44" s="18"/>
      <c r="K44" s="19"/>
      <c r="L44" s="19"/>
      <c r="M44" s="19"/>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c r="IJ44" s="31"/>
      <c r="IK44" s="31"/>
      <c r="IL44" s="31"/>
      <c r="IM44" s="31"/>
      <c r="IN44" s="31"/>
      <c r="IO44" s="31"/>
      <c r="IP44" s="31"/>
      <c r="IQ44" s="31"/>
      <c r="IR44" s="31"/>
    </row>
    <row r="45" spans="1:252" ht="30">
      <c r="A45" s="14">
        <f>A43+1</f>
        <v>36</v>
      </c>
      <c r="B45" s="15" t="str">
        <f t="shared" si="4"/>
        <v>PWD</v>
      </c>
      <c r="C45" s="15" t="str">
        <f t="shared" si="4"/>
        <v>Bldg.</v>
      </c>
      <c r="D45" s="15" t="str">
        <f t="shared" si="4"/>
        <v>2015</v>
      </c>
      <c r="E45" s="44" t="s">
        <v>91</v>
      </c>
      <c r="F45" s="45" t="s">
        <v>88</v>
      </c>
      <c r="G45" s="17">
        <v>9</v>
      </c>
      <c r="H45" s="33" t="s">
        <v>89</v>
      </c>
      <c r="I45" s="33">
        <v>54.5</v>
      </c>
      <c r="J45" s="18">
        <f t="shared" si="0"/>
        <v>491</v>
      </c>
      <c r="K45" s="19">
        <v>0</v>
      </c>
      <c r="L45" s="19">
        <v>0</v>
      </c>
      <c r="M45" s="19" t="s">
        <v>22</v>
      </c>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c r="II45" s="31"/>
      <c r="IJ45" s="31"/>
      <c r="IK45" s="31"/>
      <c r="IL45" s="31"/>
      <c r="IM45" s="31"/>
      <c r="IN45" s="31"/>
      <c r="IO45" s="31"/>
      <c r="IP45" s="31"/>
      <c r="IQ45" s="31"/>
      <c r="IR45" s="31"/>
    </row>
    <row r="46" spans="1:252" ht="38.25">
      <c r="A46" s="14">
        <f t="shared" si="1"/>
        <v>37</v>
      </c>
      <c r="B46" s="15" t="str">
        <f t="shared" si="4"/>
        <v>PWD</v>
      </c>
      <c r="C46" s="15" t="str">
        <f t="shared" si="4"/>
        <v>Bldg.</v>
      </c>
      <c r="D46" s="15" t="str">
        <f t="shared" si="4"/>
        <v>2015</v>
      </c>
      <c r="E46" s="42">
        <v>9.11</v>
      </c>
      <c r="F46" s="16" t="s">
        <v>92</v>
      </c>
      <c r="G46" s="17">
        <v>7.1999999999999993</v>
      </c>
      <c r="H46" s="33" t="s">
        <v>93</v>
      </c>
      <c r="I46" s="33">
        <v>3330</v>
      </c>
      <c r="J46" s="18">
        <f t="shared" si="0"/>
        <v>23976</v>
      </c>
      <c r="K46" s="19">
        <v>0</v>
      </c>
      <c r="L46" s="19">
        <v>0</v>
      </c>
      <c r="M46" s="19" t="s">
        <v>22</v>
      </c>
    </row>
    <row r="47" spans="1:252" ht="38.25">
      <c r="A47" s="14">
        <f t="shared" si="1"/>
        <v>38</v>
      </c>
      <c r="B47" s="15" t="str">
        <f t="shared" si="4"/>
        <v>PWD</v>
      </c>
      <c r="C47" s="15" t="str">
        <f t="shared" si="4"/>
        <v>Bldg.</v>
      </c>
      <c r="D47" s="15" t="str">
        <f t="shared" si="4"/>
        <v>2015</v>
      </c>
      <c r="E47" s="42">
        <v>9.1300000000000008</v>
      </c>
      <c r="F47" s="16" t="s">
        <v>94</v>
      </c>
      <c r="G47" s="17">
        <v>863.40000000000009</v>
      </c>
      <c r="H47" s="33" t="s">
        <v>93</v>
      </c>
      <c r="I47" s="33">
        <v>75</v>
      </c>
      <c r="J47" s="18">
        <f t="shared" si="0"/>
        <v>64755</v>
      </c>
      <c r="K47" s="19">
        <v>0</v>
      </c>
      <c r="L47" s="19">
        <v>0</v>
      </c>
      <c r="M47" s="19" t="s">
        <v>22</v>
      </c>
    </row>
    <row r="48" spans="1:252" ht="25.5">
      <c r="A48" s="14">
        <f t="shared" si="1"/>
        <v>39</v>
      </c>
      <c r="B48" s="15" t="str">
        <f t="shared" si="4"/>
        <v>PWD</v>
      </c>
      <c r="C48" s="15" t="str">
        <f t="shared" si="4"/>
        <v>Bldg.</v>
      </c>
      <c r="D48" s="15" t="str">
        <f t="shared" si="4"/>
        <v>2015</v>
      </c>
      <c r="E48" s="42">
        <v>9.15</v>
      </c>
      <c r="F48" s="16" t="s">
        <v>95</v>
      </c>
      <c r="G48" s="17">
        <v>802.8</v>
      </c>
      <c r="H48" s="33" t="s">
        <v>93</v>
      </c>
      <c r="I48" s="33">
        <v>67.5</v>
      </c>
      <c r="J48" s="18">
        <f t="shared" si="0"/>
        <v>54189</v>
      </c>
      <c r="K48" s="19">
        <v>0</v>
      </c>
      <c r="L48" s="19">
        <v>0</v>
      </c>
      <c r="M48" s="19" t="s">
        <v>22</v>
      </c>
    </row>
    <row r="49" spans="1:252" ht="51">
      <c r="A49" s="14"/>
      <c r="B49" s="15" t="str">
        <f t="shared" si="4"/>
        <v>PWD</v>
      </c>
      <c r="C49" s="15" t="str">
        <f t="shared" si="4"/>
        <v>Bldg.</v>
      </c>
      <c r="D49" s="15" t="str">
        <f t="shared" si="4"/>
        <v>2015</v>
      </c>
      <c r="E49" s="42">
        <v>9.16</v>
      </c>
      <c r="F49" s="16" t="s">
        <v>96</v>
      </c>
      <c r="G49" s="17"/>
      <c r="H49" s="33"/>
      <c r="I49" s="33"/>
      <c r="J49" s="18"/>
      <c r="K49" s="19"/>
      <c r="L49" s="19"/>
      <c r="M49" s="19"/>
    </row>
    <row r="50" spans="1:252">
      <c r="A50" s="14">
        <f>A48+1</f>
        <v>40</v>
      </c>
      <c r="B50" s="15" t="str">
        <f t="shared" si="4"/>
        <v>PWD</v>
      </c>
      <c r="C50" s="15" t="str">
        <f t="shared" si="4"/>
        <v>Bldg.</v>
      </c>
      <c r="D50" s="15" t="str">
        <f t="shared" si="4"/>
        <v>2015</v>
      </c>
      <c r="E50" s="42" t="s">
        <v>97</v>
      </c>
      <c r="F50" s="16" t="s">
        <v>98</v>
      </c>
      <c r="G50" s="17">
        <v>493.20000000000005</v>
      </c>
      <c r="H50" s="33" t="s">
        <v>93</v>
      </c>
      <c r="I50" s="33">
        <v>73.5</v>
      </c>
      <c r="J50" s="18">
        <f t="shared" si="0"/>
        <v>36250</v>
      </c>
      <c r="K50" s="19">
        <v>0</v>
      </c>
      <c r="L50" s="19">
        <v>0</v>
      </c>
      <c r="M50" s="19" t="s">
        <v>22</v>
      </c>
    </row>
    <row r="51" spans="1:252">
      <c r="A51" s="14"/>
      <c r="B51" s="15" t="str">
        <f t="shared" si="4"/>
        <v>PWD</v>
      </c>
      <c r="C51" s="15" t="str">
        <f t="shared" si="4"/>
        <v>Bldg.</v>
      </c>
      <c r="D51" s="15" t="str">
        <f t="shared" si="4"/>
        <v>2015</v>
      </c>
      <c r="E51" s="25">
        <v>11.1</v>
      </c>
      <c r="F51" s="26" t="s">
        <v>99</v>
      </c>
      <c r="G51" s="17"/>
      <c r="H51" s="18"/>
      <c r="I51" s="18"/>
      <c r="J51" s="18"/>
      <c r="K51" s="19"/>
      <c r="L51" s="19"/>
      <c r="M51" s="19"/>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c r="II51" s="31"/>
      <c r="IJ51" s="31"/>
      <c r="IK51" s="31"/>
      <c r="IL51" s="31"/>
      <c r="IM51" s="31"/>
      <c r="IN51" s="31"/>
      <c r="IO51" s="31"/>
      <c r="IP51" s="31"/>
      <c r="IQ51" s="31"/>
      <c r="IR51" s="31"/>
    </row>
    <row r="52" spans="1:252">
      <c r="A52" s="14">
        <f>A50+1</f>
        <v>41</v>
      </c>
      <c r="B52" s="15" t="str">
        <f t="shared" si="4"/>
        <v>PWD</v>
      </c>
      <c r="C52" s="15" t="str">
        <f t="shared" si="4"/>
        <v>Bldg.</v>
      </c>
      <c r="D52" s="15" t="str">
        <f t="shared" si="4"/>
        <v>2015</v>
      </c>
      <c r="E52" s="46" t="s">
        <v>100</v>
      </c>
      <c r="F52" s="47" t="s">
        <v>101</v>
      </c>
      <c r="G52" s="17">
        <v>964.72000000000014</v>
      </c>
      <c r="H52" s="48" t="s">
        <v>43</v>
      </c>
      <c r="I52" s="49">
        <v>87</v>
      </c>
      <c r="J52" s="18">
        <f t="shared" si="0"/>
        <v>83931</v>
      </c>
      <c r="K52" s="19">
        <v>0</v>
      </c>
      <c r="L52" s="19">
        <v>0</v>
      </c>
      <c r="M52" s="19" t="s">
        <v>22</v>
      </c>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c r="II52" s="31"/>
      <c r="IJ52" s="31"/>
      <c r="IK52" s="31"/>
      <c r="IL52" s="31"/>
      <c r="IM52" s="31"/>
      <c r="IN52" s="31"/>
      <c r="IO52" s="31"/>
      <c r="IP52" s="31"/>
      <c r="IQ52" s="31"/>
      <c r="IR52" s="31"/>
    </row>
    <row r="53" spans="1:252">
      <c r="A53" s="14"/>
      <c r="B53" s="15" t="str">
        <f t="shared" si="4"/>
        <v>PWD</v>
      </c>
      <c r="C53" s="15" t="str">
        <f t="shared" si="4"/>
        <v>Bldg.</v>
      </c>
      <c r="D53" s="15" t="str">
        <f t="shared" si="4"/>
        <v>2015</v>
      </c>
      <c r="E53" s="46">
        <v>11.2</v>
      </c>
      <c r="F53" s="47" t="s">
        <v>102</v>
      </c>
      <c r="G53" s="17"/>
      <c r="H53" s="48"/>
      <c r="I53" s="49"/>
      <c r="J53" s="18"/>
      <c r="K53" s="19"/>
      <c r="L53" s="19"/>
      <c r="M53" s="19"/>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1"/>
      <c r="IO53" s="31"/>
      <c r="IP53" s="31"/>
      <c r="IQ53" s="31"/>
      <c r="IR53" s="31"/>
    </row>
    <row r="54" spans="1:252">
      <c r="A54" s="14">
        <f>A52+1</f>
        <v>42</v>
      </c>
      <c r="B54" s="15" t="str">
        <f t="shared" si="4"/>
        <v>PWD</v>
      </c>
      <c r="C54" s="15" t="str">
        <f t="shared" si="4"/>
        <v>Bldg.</v>
      </c>
      <c r="D54" s="15" t="str">
        <f t="shared" si="4"/>
        <v>2015</v>
      </c>
      <c r="E54" s="46" t="s">
        <v>103</v>
      </c>
      <c r="F54" s="47" t="s">
        <v>104</v>
      </c>
      <c r="G54" s="17">
        <v>11.112731999999596</v>
      </c>
      <c r="H54" s="48" t="s">
        <v>43</v>
      </c>
      <c r="I54" s="50">
        <v>96.5</v>
      </c>
      <c r="J54" s="18">
        <f t="shared" si="0"/>
        <v>1072</v>
      </c>
      <c r="K54" s="19">
        <v>0</v>
      </c>
      <c r="L54" s="19">
        <v>0</v>
      </c>
      <c r="M54" s="19" t="s">
        <v>22</v>
      </c>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c r="IJ54" s="31"/>
      <c r="IK54" s="31"/>
      <c r="IL54" s="31"/>
      <c r="IM54" s="31"/>
      <c r="IN54" s="31"/>
      <c r="IO54" s="31"/>
      <c r="IP54" s="31"/>
      <c r="IQ54" s="31"/>
      <c r="IR54" s="31"/>
    </row>
    <row r="55" spans="1:252">
      <c r="A55" s="14"/>
      <c r="B55" s="15" t="str">
        <f t="shared" ref="B55:D70" si="5">B54</f>
        <v>PWD</v>
      </c>
      <c r="C55" s="15" t="str">
        <f t="shared" si="5"/>
        <v>Bldg.</v>
      </c>
      <c r="D55" s="15" t="str">
        <f t="shared" si="5"/>
        <v>2015</v>
      </c>
      <c r="E55" s="46">
        <v>11.3</v>
      </c>
      <c r="F55" s="47" t="s">
        <v>105</v>
      </c>
      <c r="G55" s="17"/>
      <c r="H55" s="48"/>
      <c r="I55" s="50"/>
      <c r="J55" s="18"/>
      <c r="K55" s="19"/>
      <c r="L55" s="19"/>
      <c r="M55" s="19"/>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c r="IJ55" s="31"/>
      <c r="IK55" s="31"/>
      <c r="IL55" s="31"/>
      <c r="IM55" s="31"/>
      <c r="IN55" s="31"/>
      <c r="IO55" s="31"/>
      <c r="IP55" s="31"/>
      <c r="IQ55" s="31"/>
      <c r="IR55" s="31"/>
    </row>
    <row r="56" spans="1:252">
      <c r="A56" s="14">
        <f>A54+1</f>
        <v>43</v>
      </c>
      <c r="B56" s="15" t="str">
        <f t="shared" si="5"/>
        <v>PWD</v>
      </c>
      <c r="C56" s="15" t="str">
        <f t="shared" si="5"/>
        <v>Bldg.</v>
      </c>
      <c r="D56" s="15" t="str">
        <f t="shared" si="5"/>
        <v>2015</v>
      </c>
      <c r="E56" s="46" t="s">
        <v>106</v>
      </c>
      <c r="F56" s="47" t="s">
        <v>104</v>
      </c>
      <c r="G56" s="17">
        <v>926.60048799999981</v>
      </c>
      <c r="H56" s="48" t="s">
        <v>43</v>
      </c>
      <c r="I56" s="50">
        <v>113</v>
      </c>
      <c r="J56" s="18">
        <f t="shared" si="0"/>
        <v>104706</v>
      </c>
      <c r="K56" s="19">
        <v>0</v>
      </c>
      <c r="L56" s="19">
        <v>0</v>
      </c>
      <c r="M56" s="19" t="s">
        <v>22</v>
      </c>
    </row>
    <row r="57" spans="1:252">
      <c r="A57" s="14">
        <f t="shared" si="1"/>
        <v>44</v>
      </c>
      <c r="B57" s="15" t="str">
        <f t="shared" si="5"/>
        <v>PWD</v>
      </c>
      <c r="C57" s="15" t="str">
        <f t="shared" si="5"/>
        <v>Bldg.</v>
      </c>
      <c r="D57" s="15" t="str">
        <f t="shared" si="5"/>
        <v>2015</v>
      </c>
      <c r="E57" s="25" t="s">
        <v>107</v>
      </c>
      <c r="F57" s="26" t="s">
        <v>108</v>
      </c>
      <c r="G57" s="17">
        <v>32.199999999999996</v>
      </c>
      <c r="H57" s="51" t="s">
        <v>43</v>
      </c>
      <c r="I57" s="34">
        <v>107</v>
      </c>
      <c r="J57" s="18">
        <f t="shared" si="0"/>
        <v>3445</v>
      </c>
      <c r="K57" s="19">
        <v>0</v>
      </c>
      <c r="L57" s="19">
        <v>0</v>
      </c>
      <c r="M57" s="19" t="s">
        <v>22</v>
      </c>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c r="II57" s="31"/>
      <c r="IJ57" s="31"/>
      <c r="IK57" s="31"/>
      <c r="IL57" s="31"/>
      <c r="IM57" s="31"/>
      <c r="IN57" s="31"/>
      <c r="IO57" s="31"/>
      <c r="IP57" s="31"/>
      <c r="IQ57" s="31"/>
      <c r="IR57" s="31"/>
    </row>
    <row r="58" spans="1:252">
      <c r="A58" s="14">
        <f t="shared" si="1"/>
        <v>45</v>
      </c>
      <c r="B58" s="15" t="str">
        <f t="shared" si="5"/>
        <v>PWD</v>
      </c>
      <c r="C58" s="15" t="str">
        <f t="shared" si="5"/>
        <v>Bldg.</v>
      </c>
      <c r="D58" s="15" t="str">
        <f t="shared" si="5"/>
        <v>2015</v>
      </c>
      <c r="E58" s="25" t="s">
        <v>109</v>
      </c>
      <c r="F58" s="26" t="s">
        <v>110</v>
      </c>
      <c r="G58" s="17">
        <v>56.43</v>
      </c>
      <c r="H58" s="51" t="s">
        <v>43</v>
      </c>
      <c r="I58" s="34">
        <v>33</v>
      </c>
      <c r="J58" s="18">
        <f t="shared" si="0"/>
        <v>1862</v>
      </c>
      <c r="K58" s="19">
        <v>0</v>
      </c>
      <c r="L58" s="19">
        <v>0</v>
      </c>
      <c r="M58" s="19" t="s">
        <v>22</v>
      </c>
    </row>
    <row r="59" spans="1:252" ht="25.5">
      <c r="A59" s="14"/>
      <c r="B59" s="15" t="str">
        <f t="shared" si="5"/>
        <v>PWD</v>
      </c>
      <c r="C59" s="15" t="str">
        <f t="shared" si="5"/>
        <v>Bldg.</v>
      </c>
      <c r="D59" s="15" t="str">
        <f t="shared" si="5"/>
        <v>2015</v>
      </c>
      <c r="E59" s="25">
        <v>12.3</v>
      </c>
      <c r="F59" s="26" t="s">
        <v>111</v>
      </c>
      <c r="G59" s="17"/>
      <c r="H59" s="51"/>
      <c r="I59" s="34"/>
      <c r="J59" s="18"/>
      <c r="K59" s="19"/>
      <c r="L59" s="19"/>
      <c r="M59" s="19"/>
    </row>
    <row r="60" spans="1:252">
      <c r="A60" s="14">
        <f>A58+1</f>
        <v>46</v>
      </c>
      <c r="B60" s="15" t="str">
        <f t="shared" si="5"/>
        <v>PWD</v>
      </c>
      <c r="C60" s="15" t="str">
        <f t="shared" si="5"/>
        <v>Bldg.</v>
      </c>
      <c r="D60" s="15" t="str">
        <f t="shared" si="5"/>
        <v>2015</v>
      </c>
      <c r="E60" s="25"/>
      <c r="F60" s="26" t="s">
        <v>112</v>
      </c>
      <c r="G60" s="17">
        <v>36.01</v>
      </c>
      <c r="H60" s="51" t="s">
        <v>43</v>
      </c>
      <c r="I60" s="34">
        <v>254</v>
      </c>
      <c r="J60" s="18">
        <f t="shared" si="0"/>
        <v>9147</v>
      </c>
      <c r="K60" s="19">
        <v>0</v>
      </c>
      <c r="L60" s="19">
        <v>0</v>
      </c>
      <c r="M60" s="19" t="s">
        <v>22</v>
      </c>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c r="IJ60" s="31"/>
      <c r="IK60" s="31"/>
      <c r="IL60" s="31"/>
      <c r="IM60" s="31"/>
      <c r="IN60" s="31"/>
      <c r="IO60" s="31"/>
      <c r="IP60" s="31"/>
      <c r="IQ60" s="31"/>
      <c r="IR60" s="31"/>
    </row>
    <row r="61" spans="1:252" ht="38.25">
      <c r="A61" s="14"/>
      <c r="B61" s="15" t="str">
        <f t="shared" si="5"/>
        <v>PWD</v>
      </c>
      <c r="C61" s="15" t="str">
        <f t="shared" si="5"/>
        <v>Bldg.</v>
      </c>
      <c r="D61" s="15" t="str">
        <f t="shared" si="5"/>
        <v>2015</v>
      </c>
      <c r="E61" s="25" t="s">
        <v>113</v>
      </c>
      <c r="F61" s="26" t="s">
        <v>114</v>
      </c>
      <c r="G61" s="17"/>
      <c r="H61" s="51"/>
      <c r="I61" s="34"/>
      <c r="J61" s="18"/>
      <c r="K61" s="19"/>
      <c r="L61" s="19"/>
      <c r="M61" s="19"/>
    </row>
    <row r="62" spans="1:252">
      <c r="A62" s="14">
        <f>A60+1</f>
        <v>47</v>
      </c>
      <c r="B62" s="15" t="str">
        <f t="shared" si="5"/>
        <v>PWD</v>
      </c>
      <c r="C62" s="15" t="str">
        <f t="shared" si="5"/>
        <v>Bldg.</v>
      </c>
      <c r="D62" s="15" t="str">
        <f t="shared" si="5"/>
        <v>2015</v>
      </c>
      <c r="E62" s="32" t="s">
        <v>115</v>
      </c>
      <c r="F62" s="52" t="s">
        <v>116</v>
      </c>
      <c r="G62" s="17">
        <v>880.20050399999968</v>
      </c>
      <c r="H62" s="33" t="s">
        <v>43</v>
      </c>
      <c r="I62" s="18">
        <v>779</v>
      </c>
      <c r="J62" s="18">
        <f>ROUND(I62*G62,)</f>
        <v>685676</v>
      </c>
      <c r="K62" s="19">
        <v>0</v>
      </c>
      <c r="L62" s="19">
        <v>0</v>
      </c>
      <c r="M62" s="19" t="s">
        <v>22</v>
      </c>
    </row>
    <row r="63" spans="1:252" ht="51">
      <c r="A63" s="14"/>
      <c r="B63" s="15" t="str">
        <f t="shared" si="5"/>
        <v>PWD</v>
      </c>
      <c r="C63" s="15" t="str">
        <f t="shared" si="5"/>
        <v>Bldg.</v>
      </c>
      <c r="D63" s="15" t="str">
        <f t="shared" si="5"/>
        <v>2015</v>
      </c>
      <c r="E63" s="32" t="s">
        <v>117</v>
      </c>
      <c r="F63" s="53" t="s">
        <v>118</v>
      </c>
      <c r="G63" s="17"/>
      <c r="H63" s="33"/>
      <c r="I63" s="33"/>
      <c r="J63" s="18"/>
      <c r="K63" s="19"/>
      <c r="L63" s="19"/>
      <c r="M63" s="19"/>
    </row>
    <row r="64" spans="1:252">
      <c r="A64" s="14">
        <f>A62+1</f>
        <v>48</v>
      </c>
      <c r="B64" s="15" t="str">
        <f t="shared" si="5"/>
        <v>PWD</v>
      </c>
      <c r="C64" s="15" t="str">
        <f t="shared" si="5"/>
        <v>Bldg.</v>
      </c>
      <c r="D64" s="15" t="str">
        <f t="shared" si="5"/>
        <v>2015</v>
      </c>
      <c r="E64" s="32" t="s">
        <v>119</v>
      </c>
      <c r="F64" s="52" t="s">
        <v>120</v>
      </c>
      <c r="G64" s="17">
        <v>157.79999999999998</v>
      </c>
      <c r="H64" s="33" t="s">
        <v>43</v>
      </c>
      <c r="I64" s="18">
        <v>710</v>
      </c>
      <c r="J64" s="18">
        <f t="shared" ref="J64:J127" si="6">ROUND(I64*G64,)</f>
        <v>112038</v>
      </c>
      <c r="K64" s="19">
        <v>0</v>
      </c>
      <c r="L64" s="19">
        <v>0</v>
      </c>
      <c r="M64" s="19" t="s">
        <v>22</v>
      </c>
    </row>
    <row r="65" spans="1:252">
      <c r="A65" s="14">
        <f t="shared" si="1"/>
        <v>49</v>
      </c>
      <c r="B65" s="15" t="str">
        <f t="shared" si="5"/>
        <v>PWD</v>
      </c>
      <c r="C65" s="15" t="str">
        <f t="shared" si="5"/>
        <v>Bldg.</v>
      </c>
      <c r="D65" s="15" t="str">
        <f t="shared" si="5"/>
        <v>2015</v>
      </c>
      <c r="E65" s="40">
        <v>14.12</v>
      </c>
      <c r="F65" s="16" t="s">
        <v>121</v>
      </c>
      <c r="G65" s="17">
        <v>964.72000000000014</v>
      </c>
      <c r="H65" s="54" t="s">
        <v>43</v>
      </c>
      <c r="I65" s="54">
        <v>23</v>
      </c>
      <c r="J65" s="18">
        <f t="shared" si="6"/>
        <v>22189</v>
      </c>
      <c r="K65" s="19">
        <v>0</v>
      </c>
      <c r="L65" s="19">
        <v>0</v>
      </c>
      <c r="M65" s="19" t="s">
        <v>22</v>
      </c>
    </row>
    <row r="66" spans="1:252">
      <c r="A66" s="14"/>
      <c r="B66" s="15" t="str">
        <f t="shared" si="5"/>
        <v>PWD</v>
      </c>
      <c r="C66" s="15" t="str">
        <f t="shared" si="5"/>
        <v>Bldg.</v>
      </c>
      <c r="D66" s="15" t="str">
        <f t="shared" si="5"/>
        <v>2015</v>
      </c>
      <c r="E66" s="55">
        <v>14.48</v>
      </c>
      <c r="F66" s="36" t="s">
        <v>122</v>
      </c>
      <c r="G66" s="17"/>
      <c r="H66" s="54"/>
      <c r="I66" s="54"/>
      <c r="J66" s="18"/>
      <c r="K66" s="19"/>
      <c r="L66" s="19"/>
      <c r="M66" s="19"/>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c r="II66" s="31"/>
      <c r="IJ66" s="31"/>
      <c r="IK66" s="31"/>
      <c r="IL66" s="31"/>
      <c r="IM66" s="31"/>
      <c r="IN66" s="31"/>
      <c r="IO66" s="31"/>
      <c r="IP66" s="31"/>
      <c r="IQ66" s="31"/>
      <c r="IR66" s="31"/>
    </row>
    <row r="67" spans="1:252">
      <c r="A67" s="14">
        <f>A65+1</f>
        <v>50</v>
      </c>
      <c r="B67" s="15" t="str">
        <f t="shared" si="5"/>
        <v>PWD</v>
      </c>
      <c r="C67" s="15" t="str">
        <f t="shared" si="5"/>
        <v>Bldg.</v>
      </c>
      <c r="D67" s="15" t="str">
        <f t="shared" si="5"/>
        <v>2015</v>
      </c>
      <c r="E67" s="55" t="s">
        <v>123</v>
      </c>
      <c r="F67" s="36" t="s">
        <v>124</v>
      </c>
      <c r="G67" s="17">
        <v>2407.3512199999996</v>
      </c>
      <c r="H67" s="54" t="s">
        <v>43</v>
      </c>
      <c r="I67" s="54">
        <v>53</v>
      </c>
      <c r="J67" s="18">
        <f t="shared" si="6"/>
        <v>127590</v>
      </c>
      <c r="K67" s="19">
        <v>0</v>
      </c>
      <c r="L67" s="19">
        <v>0</v>
      </c>
      <c r="M67" s="19" t="s">
        <v>22</v>
      </c>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c r="II67" s="31"/>
      <c r="IJ67" s="31"/>
      <c r="IK67" s="31"/>
      <c r="IL67" s="31"/>
      <c r="IM67" s="31"/>
      <c r="IN67" s="31"/>
      <c r="IO67" s="31"/>
      <c r="IP67" s="31"/>
      <c r="IQ67" s="31"/>
      <c r="IR67" s="31"/>
    </row>
    <row r="68" spans="1:252" ht="25.5">
      <c r="A68" s="14"/>
      <c r="B68" s="15" t="str">
        <f t="shared" si="5"/>
        <v>PWD</v>
      </c>
      <c r="C68" s="15" t="str">
        <f t="shared" si="5"/>
        <v>Bldg.</v>
      </c>
      <c r="D68" s="15" t="str">
        <f t="shared" si="5"/>
        <v>2015</v>
      </c>
      <c r="E68" s="56">
        <v>14.5</v>
      </c>
      <c r="F68" s="57" t="s">
        <v>125</v>
      </c>
      <c r="G68" s="17"/>
      <c r="H68" s="58"/>
      <c r="I68" s="27"/>
      <c r="J68" s="18"/>
      <c r="K68" s="19"/>
      <c r="L68" s="19"/>
      <c r="M68" s="19"/>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c r="II68" s="31"/>
      <c r="IJ68" s="31"/>
      <c r="IK68" s="31"/>
      <c r="IL68" s="31"/>
      <c r="IM68" s="31"/>
      <c r="IN68" s="31"/>
      <c r="IO68" s="31"/>
      <c r="IP68" s="31"/>
      <c r="IQ68" s="31"/>
      <c r="IR68" s="31"/>
    </row>
    <row r="69" spans="1:252">
      <c r="A69" s="14">
        <f>A67+1</f>
        <v>51</v>
      </c>
      <c r="B69" s="15" t="str">
        <f t="shared" si="5"/>
        <v>PWD</v>
      </c>
      <c r="C69" s="15" t="str">
        <f t="shared" si="5"/>
        <v>Bldg.</v>
      </c>
      <c r="D69" s="15" t="str">
        <f t="shared" si="5"/>
        <v>2015</v>
      </c>
      <c r="E69" s="42" t="s">
        <v>126</v>
      </c>
      <c r="F69" s="16" t="s">
        <v>127</v>
      </c>
      <c r="G69" s="17">
        <v>995.61999999999978</v>
      </c>
      <c r="H69" s="33" t="s">
        <v>43</v>
      </c>
      <c r="I69" s="33">
        <v>79</v>
      </c>
      <c r="J69" s="18">
        <f t="shared" si="6"/>
        <v>78654</v>
      </c>
      <c r="K69" s="19">
        <v>0</v>
      </c>
      <c r="L69" s="19">
        <v>0</v>
      </c>
      <c r="M69" s="19" t="s">
        <v>22</v>
      </c>
    </row>
    <row r="70" spans="1:252">
      <c r="A70" s="14"/>
      <c r="B70" s="15" t="str">
        <f t="shared" si="5"/>
        <v>PWD</v>
      </c>
      <c r="C70" s="15" t="str">
        <f t="shared" si="5"/>
        <v>Bldg.</v>
      </c>
      <c r="D70" s="15" t="str">
        <f t="shared" si="5"/>
        <v>2015</v>
      </c>
      <c r="E70" s="59">
        <v>14.22</v>
      </c>
      <c r="F70" s="26" t="s">
        <v>128</v>
      </c>
      <c r="G70" s="17"/>
      <c r="H70" s="33"/>
      <c r="I70" s="34"/>
      <c r="J70" s="18"/>
      <c r="K70" s="19"/>
      <c r="L70" s="19"/>
      <c r="M70" s="19"/>
    </row>
    <row r="71" spans="1:252">
      <c r="A71" s="14">
        <f>A69+1</f>
        <v>52</v>
      </c>
      <c r="B71" s="15" t="str">
        <f t="shared" ref="B71:D86" si="7">B70</f>
        <v>PWD</v>
      </c>
      <c r="C71" s="15" t="str">
        <f t="shared" si="7"/>
        <v>Bldg.</v>
      </c>
      <c r="D71" s="15" t="str">
        <f t="shared" si="7"/>
        <v>2015</v>
      </c>
      <c r="E71" s="25" t="s">
        <v>129</v>
      </c>
      <c r="F71" s="26" t="s">
        <v>130</v>
      </c>
      <c r="G71" s="17">
        <v>171.60516000000001</v>
      </c>
      <c r="H71" s="33" t="s">
        <v>43</v>
      </c>
      <c r="I71" s="18">
        <v>47</v>
      </c>
      <c r="J71" s="18">
        <f t="shared" si="6"/>
        <v>8065</v>
      </c>
      <c r="K71" s="19">
        <v>0</v>
      </c>
      <c r="L71" s="19">
        <v>0</v>
      </c>
      <c r="M71" s="19" t="s">
        <v>22</v>
      </c>
    </row>
    <row r="72" spans="1:252" ht="38.25">
      <c r="A72" s="14"/>
      <c r="B72" s="15" t="str">
        <f t="shared" si="7"/>
        <v>PWD</v>
      </c>
      <c r="C72" s="15" t="str">
        <f t="shared" si="7"/>
        <v>Bldg.</v>
      </c>
      <c r="D72" s="15" t="str">
        <f t="shared" si="7"/>
        <v>2015</v>
      </c>
      <c r="E72" s="25" t="s">
        <v>131</v>
      </c>
      <c r="F72" s="26" t="s">
        <v>132</v>
      </c>
      <c r="G72" s="17"/>
      <c r="H72" s="33"/>
      <c r="I72" s="18"/>
      <c r="J72" s="18"/>
      <c r="K72" s="19"/>
      <c r="L72" s="19"/>
      <c r="M72" s="19"/>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c r="II72" s="31"/>
      <c r="IJ72" s="31"/>
      <c r="IK72" s="31"/>
      <c r="IL72" s="31"/>
      <c r="IM72" s="31"/>
      <c r="IN72" s="31"/>
      <c r="IO72" s="31"/>
      <c r="IP72" s="31"/>
      <c r="IQ72" s="31"/>
      <c r="IR72" s="31"/>
    </row>
    <row r="73" spans="1:252">
      <c r="A73" s="14">
        <f>A71+1</f>
        <v>53</v>
      </c>
      <c r="B73" s="15" t="str">
        <f t="shared" si="7"/>
        <v>PWD</v>
      </c>
      <c r="C73" s="15" t="str">
        <f t="shared" si="7"/>
        <v>Bldg.</v>
      </c>
      <c r="D73" s="15" t="str">
        <f t="shared" si="7"/>
        <v>2015</v>
      </c>
      <c r="E73" s="22" t="s">
        <v>133</v>
      </c>
      <c r="F73" s="23" t="s">
        <v>134</v>
      </c>
      <c r="G73" s="17">
        <v>4</v>
      </c>
      <c r="H73" s="18" t="s">
        <v>89</v>
      </c>
      <c r="I73" s="18">
        <v>2899</v>
      </c>
      <c r="J73" s="18">
        <f t="shared" si="6"/>
        <v>11596</v>
      </c>
      <c r="K73" s="19">
        <v>0</v>
      </c>
      <c r="L73" s="19">
        <v>0</v>
      </c>
      <c r="M73" s="19" t="s">
        <v>22</v>
      </c>
    </row>
    <row r="74" spans="1:252" ht="38.25">
      <c r="A74" s="14"/>
      <c r="B74" s="15" t="str">
        <f t="shared" si="7"/>
        <v>PWD</v>
      </c>
      <c r="C74" s="15" t="str">
        <f t="shared" si="7"/>
        <v>Bldg.</v>
      </c>
      <c r="D74" s="15" t="str">
        <f t="shared" si="7"/>
        <v>2015</v>
      </c>
      <c r="E74" s="32" t="s">
        <v>135</v>
      </c>
      <c r="F74" s="16" t="s">
        <v>136</v>
      </c>
      <c r="G74" s="17"/>
      <c r="H74" s="33"/>
      <c r="I74" s="18"/>
      <c r="J74" s="18"/>
      <c r="K74" s="19"/>
      <c r="L74" s="19"/>
      <c r="M74" s="19"/>
    </row>
    <row r="75" spans="1:252">
      <c r="A75" s="14">
        <f>A73+1</f>
        <v>54</v>
      </c>
      <c r="B75" s="15" t="str">
        <f t="shared" si="7"/>
        <v>PWD</v>
      </c>
      <c r="C75" s="15" t="str">
        <f t="shared" si="7"/>
        <v>Bldg.</v>
      </c>
      <c r="D75" s="15" t="str">
        <f t="shared" si="7"/>
        <v>2015</v>
      </c>
      <c r="E75" s="25" t="s">
        <v>137</v>
      </c>
      <c r="F75" s="26" t="s">
        <v>138</v>
      </c>
      <c r="G75" s="17">
        <v>5</v>
      </c>
      <c r="H75" s="33" t="s">
        <v>89</v>
      </c>
      <c r="I75" s="18">
        <v>2882</v>
      </c>
      <c r="J75" s="18">
        <f t="shared" si="6"/>
        <v>14410</v>
      </c>
      <c r="K75" s="19">
        <v>0</v>
      </c>
      <c r="L75" s="19">
        <v>0</v>
      </c>
      <c r="M75" s="19" t="s">
        <v>22</v>
      </c>
    </row>
    <row r="76" spans="1:252" ht="25.5">
      <c r="A76" s="14"/>
      <c r="B76" s="15" t="str">
        <f t="shared" si="7"/>
        <v>PWD</v>
      </c>
      <c r="C76" s="15" t="str">
        <f t="shared" si="7"/>
        <v>Bldg.</v>
      </c>
      <c r="D76" s="15" t="str">
        <f t="shared" si="7"/>
        <v>2015</v>
      </c>
      <c r="E76" s="22">
        <v>18.170000000000002</v>
      </c>
      <c r="F76" s="23" t="s">
        <v>139</v>
      </c>
      <c r="G76" s="17"/>
      <c r="H76" s="54"/>
      <c r="I76" s="58"/>
      <c r="J76" s="18"/>
      <c r="K76" s="19"/>
      <c r="L76" s="19"/>
      <c r="M76" s="19"/>
    </row>
    <row r="77" spans="1:252">
      <c r="A77" s="14">
        <f>A75+1</f>
        <v>55</v>
      </c>
      <c r="B77" s="15" t="str">
        <f t="shared" si="7"/>
        <v>PWD</v>
      </c>
      <c r="C77" s="15" t="str">
        <f t="shared" si="7"/>
        <v>Bldg.</v>
      </c>
      <c r="D77" s="15" t="str">
        <f t="shared" si="7"/>
        <v>2015</v>
      </c>
      <c r="E77" s="60" t="s">
        <v>140</v>
      </c>
      <c r="F77" s="61" t="s">
        <v>141</v>
      </c>
      <c r="G77" s="17">
        <v>5</v>
      </c>
      <c r="H77" s="54" t="s">
        <v>89</v>
      </c>
      <c r="I77" s="24">
        <v>1408</v>
      </c>
      <c r="J77" s="18">
        <f t="shared" si="6"/>
        <v>7040</v>
      </c>
      <c r="K77" s="19">
        <v>0</v>
      </c>
      <c r="L77" s="19">
        <v>0</v>
      </c>
      <c r="M77" s="19" t="s">
        <v>22</v>
      </c>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c r="IK77" s="31"/>
      <c r="IL77" s="31"/>
      <c r="IM77" s="31"/>
      <c r="IN77" s="31"/>
      <c r="IO77" s="31"/>
      <c r="IP77" s="31"/>
      <c r="IQ77" s="31"/>
      <c r="IR77" s="31"/>
    </row>
    <row r="78" spans="1:252" ht="25.5">
      <c r="A78" s="14"/>
      <c r="B78" s="15" t="str">
        <f t="shared" si="7"/>
        <v>PWD</v>
      </c>
      <c r="C78" s="15" t="str">
        <f t="shared" si="7"/>
        <v>Bldg.</v>
      </c>
      <c r="D78" s="15" t="str">
        <f t="shared" si="7"/>
        <v>2015</v>
      </c>
      <c r="E78" s="22">
        <v>18.13</v>
      </c>
      <c r="F78" s="23" t="s">
        <v>142</v>
      </c>
      <c r="G78" s="17"/>
      <c r="H78" s="54"/>
      <c r="I78" s="24"/>
      <c r="J78" s="18"/>
      <c r="K78" s="19"/>
      <c r="L78" s="19"/>
      <c r="M78" s="19"/>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c r="IJ78" s="31"/>
      <c r="IK78" s="31"/>
      <c r="IL78" s="31"/>
      <c r="IM78" s="31"/>
      <c r="IN78" s="31"/>
      <c r="IO78" s="31"/>
      <c r="IP78" s="31"/>
      <c r="IQ78" s="31"/>
      <c r="IR78" s="31"/>
    </row>
    <row r="79" spans="1:252">
      <c r="A79" s="14">
        <f>A77+1</f>
        <v>56</v>
      </c>
      <c r="B79" s="15" t="str">
        <f t="shared" si="7"/>
        <v>PWD</v>
      </c>
      <c r="C79" s="15" t="str">
        <f t="shared" si="7"/>
        <v>Bldg.</v>
      </c>
      <c r="D79" s="15" t="str">
        <f t="shared" si="7"/>
        <v>2015</v>
      </c>
      <c r="E79" s="22" t="s">
        <v>143</v>
      </c>
      <c r="F79" s="23" t="s">
        <v>144</v>
      </c>
      <c r="G79" s="17">
        <v>6</v>
      </c>
      <c r="H79" s="54" t="s">
        <v>89</v>
      </c>
      <c r="I79" s="24">
        <v>1529</v>
      </c>
      <c r="J79" s="18">
        <f t="shared" si="6"/>
        <v>9174</v>
      </c>
      <c r="K79" s="19">
        <v>0</v>
      </c>
      <c r="L79" s="19">
        <v>0</v>
      </c>
      <c r="M79" s="19" t="s">
        <v>22</v>
      </c>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c r="IK79" s="31"/>
      <c r="IL79" s="31"/>
      <c r="IM79" s="31"/>
      <c r="IN79" s="31"/>
      <c r="IO79" s="31"/>
      <c r="IP79" s="31"/>
      <c r="IQ79" s="31"/>
      <c r="IR79" s="31"/>
    </row>
    <row r="80" spans="1:252" ht="25.5">
      <c r="A80" s="14">
        <f t="shared" ref="A80:A134" si="8">A79+1</f>
        <v>57</v>
      </c>
      <c r="B80" s="15" t="str">
        <f t="shared" si="7"/>
        <v>PWD</v>
      </c>
      <c r="C80" s="15" t="str">
        <f t="shared" si="7"/>
        <v>Bldg.</v>
      </c>
      <c r="D80" s="15" t="str">
        <f t="shared" si="7"/>
        <v>2015</v>
      </c>
      <c r="E80" s="22">
        <v>18.149999999999999</v>
      </c>
      <c r="F80" s="23" t="s">
        <v>145</v>
      </c>
      <c r="G80" s="17">
        <v>6</v>
      </c>
      <c r="H80" s="24" t="s">
        <v>89</v>
      </c>
      <c r="I80" s="24">
        <v>2014</v>
      </c>
      <c r="J80" s="18">
        <f t="shared" si="6"/>
        <v>12084</v>
      </c>
      <c r="K80" s="19">
        <v>0</v>
      </c>
      <c r="L80" s="19">
        <v>0</v>
      </c>
      <c r="M80" s="19" t="s">
        <v>22</v>
      </c>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c r="IJ80" s="31"/>
      <c r="IK80" s="31"/>
      <c r="IL80" s="31"/>
      <c r="IM80" s="31"/>
      <c r="IN80" s="31"/>
      <c r="IO80" s="31"/>
      <c r="IP80" s="31"/>
      <c r="IQ80" s="31"/>
      <c r="IR80" s="31"/>
    </row>
    <row r="81" spans="1:252" ht="38.25">
      <c r="A81" s="14"/>
      <c r="B81" s="15" t="str">
        <f t="shared" si="7"/>
        <v>PWD</v>
      </c>
      <c r="C81" s="15" t="str">
        <f t="shared" si="7"/>
        <v>Bldg.</v>
      </c>
      <c r="D81" s="15" t="str">
        <f t="shared" si="7"/>
        <v>2015</v>
      </c>
      <c r="E81" s="46">
        <v>18.23</v>
      </c>
      <c r="F81" s="47" t="s">
        <v>146</v>
      </c>
      <c r="G81" s="17"/>
      <c r="H81" s="50"/>
      <c r="I81" s="50"/>
      <c r="J81" s="18"/>
      <c r="K81" s="19"/>
      <c r="L81" s="19"/>
      <c r="M81" s="19"/>
    </row>
    <row r="82" spans="1:252">
      <c r="A82" s="14">
        <f>A80+1</f>
        <v>58</v>
      </c>
      <c r="B82" s="15" t="str">
        <f t="shared" si="7"/>
        <v>PWD</v>
      </c>
      <c r="C82" s="15" t="str">
        <f t="shared" si="7"/>
        <v>Bldg.</v>
      </c>
      <c r="D82" s="15" t="str">
        <f t="shared" si="7"/>
        <v>2015</v>
      </c>
      <c r="E82" s="22" t="s">
        <v>147</v>
      </c>
      <c r="F82" s="23" t="s">
        <v>148</v>
      </c>
      <c r="G82" s="17">
        <v>2</v>
      </c>
      <c r="H82" s="24" t="s">
        <v>89</v>
      </c>
      <c r="I82" s="24">
        <v>4502</v>
      </c>
      <c r="J82" s="18">
        <f t="shared" si="6"/>
        <v>9004</v>
      </c>
      <c r="K82" s="19">
        <v>0</v>
      </c>
      <c r="L82" s="19">
        <v>0</v>
      </c>
      <c r="M82" s="19" t="s">
        <v>22</v>
      </c>
    </row>
    <row r="83" spans="1:252">
      <c r="A83" s="14"/>
      <c r="B83" s="15" t="str">
        <f t="shared" si="7"/>
        <v>PWD</v>
      </c>
      <c r="C83" s="15" t="str">
        <f t="shared" si="7"/>
        <v>Bldg.</v>
      </c>
      <c r="D83" s="15" t="str">
        <f t="shared" si="7"/>
        <v>2015</v>
      </c>
      <c r="E83" s="62">
        <v>18.25</v>
      </c>
      <c r="F83" s="23" t="s">
        <v>149</v>
      </c>
      <c r="G83" s="17"/>
      <c r="H83" s="24"/>
      <c r="I83" s="24"/>
      <c r="J83" s="18"/>
      <c r="K83" s="19"/>
      <c r="L83" s="19"/>
      <c r="M83" s="19"/>
    </row>
    <row r="84" spans="1:252">
      <c r="A84" s="14">
        <f>A82+1</f>
        <v>59</v>
      </c>
      <c r="B84" s="15" t="str">
        <f t="shared" si="7"/>
        <v>PWD</v>
      </c>
      <c r="C84" s="15" t="str">
        <f t="shared" si="7"/>
        <v>Bldg.</v>
      </c>
      <c r="D84" s="15" t="str">
        <f t="shared" si="7"/>
        <v>2015</v>
      </c>
      <c r="E84" s="25" t="s">
        <v>150</v>
      </c>
      <c r="F84" s="26" t="s">
        <v>151</v>
      </c>
      <c r="G84" s="17">
        <v>13</v>
      </c>
      <c r="H84" s="51" t="s">
        <v>89</v>
      </c>
      <c r="I84" s="34">
        <v>68.5</v>
      </c>
      <c r="J84" s="18">
        <f t="shared" si="6"/>
        <v>891</v>
      </c>
      <c r="K84" s="19">
        <v>0</v>
      </c>
      <c r="L84" s="19">
        <v>0</v>
      </c>
      <c r="M84" s="19" t="s">
        <v>22</v>
      </c>
    </row>
    <row r="85" spans="1:252" ht="38.25">
      <c r="A85" s="14"/>
      <c r="B85" s="15" t="str">
        <f t="shared" si="7"/>
        <v>PWD</v>
      </c>
      <c r="C85" s="15" t="str">
        <f t="shared" si="7"/>
        <v>Bldg.</v>
      </c>
      <c r="D85" s="15" t="str">
        <f t="shared" si="7"/>
        <v>2015</v>
      </c>
      <c r="E85" s="25">
        <v>18.760000000000002</v>
      </c>
      <c r="F85" s="26" t="s">
        <v>152</v>
      </c>
      <c r="G85" s="17"/>
      <c r="H85" s="51"/>
      <c r="I85" s="24"/>
      <c r="J85" s="18"/>
      <c r="K85" s="19"/>
      <c r="L85" s="19"/>
      <c r="M85" s="19"/>
    </row>
    <row r="86" spans="1:252">
      <c r="A86" s="14">
        <f>A84+1</f>
        <v>60</v>
      </c>
      <c r="B86" s="15" t="str">
        <f t="shared" si="7"/>
        <v>PWD</v>
      </c>
      <c r="C86" s="15" t="str">
        <f t="shared" si="7"/>
        <v>Bldg.</v>
      </c>
      <c r="D86" s="15" t="str">
        <f t="shared" si="7"/>
        <v>2015</v>
      </c>
      <c r="E86" s="32" t="s">
        <v>153</v>
      </c>
      <c r="F86" s="16" t="s">
        <v>154</v>
      </c>
      <c r="G86" s="17">
        <v>40</v>
      </c>
      <c r="H86" s="51" t="s">
        <v>82</v>
      </c>
      <c r="I86" s="18">
        <v>182</v>
      </c>
      <c r="J86" s="18">
        <f t="shared" si="6"/>
        <v>7280</v>
      </c>
      <c r="K86" s="19">
        <v>0</v>
      </c>
      <c r="L86" s="19">
        <v>0</v>
      </c>
      <c r="M86" s="19" t="s">
        <v>22</v>
      </c>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c r="IJ86" s="31"/>
      <c r="IK86" s="31"/>
      <c r="IL86" s="31"/>
      <c r="IM86" s="31"/>
      <c r="IN86" s="31"/>
      <c r="IO86" s="31"/>
      <c r="IP86" s="31"/>
      <c r="IQ86" s="31"/>
      <c r="IR86" s="31"/>
    </row>
    <row r="87" spans="1:252">
      <c r="A87" s="14">
        <f t="shared" si="8"/>
        <v>61</v>
      </c>
      <c r="B87" s="15" t="str">
        <f t="shared" ref="B87:D102" si="9">B86</f>
        <v>PWD</v>
      </c>
      <c r="C87" s="15" t="str">
        <f t="shared" si="9"/>
        <v>Bldg.</v>
      </c>
      <c r="D87" s="15" t="str">
        <f t="shared" si="9"/>
        <v>2015</v>
      </c>
      <c r="E87" s="32" t="s">
        <v>155</v>
      </c>
      <c r="F87" s="16" t="s">
        <v>156</v>
      </c>
      <c r="G87" s="17">
        <v>128</v>
      </c>
      <c r="H87" s="51" t="s">
        <v>82</v>
      </c>
      <c r="I87" s="33">
        <v>267</v>
      </c>
      <c r="J87" s="18">
        <f t="shared" si="6"/>
        <v>34176</v>
      </c>
      <c r="K87" s="19">
        <v>0</v>
      </c>
      <c r="L87" s="19">
        <v>0</v>
      </c>
      <c r="M87" s="19" t="s">
        <v>22</v>
      </c>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c r="IJ87" s="31"/>
      <c r="IK87" s="31"/>
      <c r="IL87" s="31"/>
      <c r="IM87" s="31"/>
      <c r="IN87" s="31"/>
      <c r="IO87" s="31"/>
      <c r="IP87" s="31"/>
      <c r="IQ87" s="31"/>
      <c r="IR87" s="31"/>
    </row>
    <row r="88" spans="1:252" ht="38.25">
      <c r="A88" s="14"/>
      <c r="B88" s="15" t="str">
        <f t="shared" si="9"/>
        <v>PWD</v>
      </c>
      <c r="C88" s="15" t="str">
        <f t="shared" si="9"/>
        <v>Bldg.</v>
      </c>
      <c r="D88" s="15" t="str">
        <f t="shared" si="9"/>
        <v>2015</v>
      </c>
      <c r="E88" s="55">
        <v>18.78</v>
      </c>
      <c r="F88" s="36" t="s">
        <v>157</v>
      </c>
      <c r="G88" s="17"/>
      <c r="H88" s="18"/>
      <c r="I88" s="18"/>
      <c r="J88" s="18"/>
      <c r="K88" s="19"/>
      <c r="L88" s="19"/>
      <c r="M88" s="19"/>
    </row>
    <row r="89" spans="1:252">
      <c r="A89" s="14">
        <f>A87+1</f>
        <v>62</v>
      </c>
      <c r="B89" s="15" t="str">
        <f t="shared" si="9"/>
        <v>PWD</v>
      </c>
      <c r="C89" s="15" t="str">
        <f t="shared" si="9"/>
        <v>Bldg.</v>
      </c>
      <c r="D89" s="15" t="str">
        <f t="shared" si="9"/>
        <v>2015</v>
      </c>
      <c r="E89" s="42" t="s">
        <v>158</v>
      </c>
      <c r="F89" s="16" t="s">
        <v>159</v>
      </c>
      <c r="G89" s="17">
        <v>10</v>
      </c>
      <c r="H89" s="51" t="s">
        <v>82</v>
      </c>
      <c r="I89" s="18">
        <v>57</v>
      </c>
      <c r="J89" s="18">
        <f t="shared" si="6"/>
        <v>570</v>
      </c>
      <c r="K89" s="19">
        <v>0</v>
      </c>
      <c r="L89" s="19">
        <v>0</v>
      </c>
      <c r="M89" s="19" t="s">
        <v>22</v>
      </c>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c r="II89" s="31"/>
      <c r="IJ89" s="31"/>
      <c r="IK89" s="31"/>
      <c r="IL89" s="31"/>
      <c r="IM89" s="31"/>
      <c r="IN89" s="31"/>
      <c r="IO89" s="31"/>
      <c r="IP89" s="31"/>
      <c r="IQ89" s="31"/>
      <c r="IR89" s="31"/>
    </row>
    <row r="90" spans="1:252">
      <c r="A90" s="14">
        <f t="shared" si="8"/>
        <v>63</v>
      </c>
      <c r="B90" s="15" t="str">
        <f t="shared" si="9"/>
        <v>PWD</v>
      </c>
      <c r="C90" s="15" t="str">
        <f t="shared" si="9"/>
        <v>Bldg.</v>
      </c>
      <c r="D90" s="15" t="str">
        <f t="shared" si="9"/>
        <v>2015</v>
      </c>
      <c r="E90" s="25" t="s">
        <v>160</v>
      </c>
      <c r="F90" s="26" t="s">
        <v>161</v>
      </c>
      <c r="G90" s="17">
        <v>30</v>
      </c>
      <c r="H90" s="18" t="s">
        <v>82</v>
      </c>
      <c r="I90" s="18">
        <v>61</v>
      </c>
      <c r="J90" s="18">
        <f t="shared" si="6"/>
        <v>1830</v>
      </c>
      <c r="K90" s="19">
        <v>0</v>
      </c>
      <c r="L90" s="19">
        <v>0</v>
      </c>
      <c r="M90" s="19" t="s">
        <v>22</v>
      </c>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c r="IJ90" s="31"/>
      <c r="IK90" s="31"/>
      <c r="IL90" s="31"/>
      <c r="IM90" s="31"/>
      <c r="IN90" s="31"/>
      <c r="IO90" s="31"/>
      <c r="IP90" s="31"/>
      <c r="IQ90" s="31"/>
      <c r="IR90" s="31"/>
    </row>
    <row r="91" spans="1:252" ht="38.25">
      <c r="A91" s="14"/>
      <c r="B91" s="15" t="str">
        <f t="shared" si="9"/>
        <v>PWD</v>
      </c>
      <c r="C91" s="15" t="str">
        <f t="shared" si="9"/>
        <v>Bldg.</v>
      </c>
      <c r="D91" s="15" t="str">
        <f t="shared" si="9"/>
        <v>2015</v>
      </c>
      <c r="E91" s="63">
        <v>18.77</v>
      </c>
      <c r="F91" s="64" t="s">
        <v>162</v>
      </c>
      <c r="G91" s="17"/>
      <c r="H91" s="51"/>
      <c r="I91" s="17"/>
      <c r="J91" s="18"/>
      <c r="K91" s="19"/>
      <c r="L91" s="19"/>
      <c r="M91" s="19"/>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c r="IJ91" s="31"/>
      <c r="IK91" s="31"/>
      <c r="IL91" s="31"/>
      <c r="IM91" s="31"/>
      <c r="IN91" s="31"/>
      <c r="IO91" s="31"/>
      <c r="IP91" s="31"/>
      <c r="IQ91" s="31"/>
      <c r="IR91" s="31"/>
    </row>
    <row r="92" spans="1:252">
      <c r="A92" s="14"/>
      <c r="B92" s="15" t="str">
        <f t="shared" si="9"/>
        <v>PWD</v>
      </c>
      <c r="C92" s="15" t="str">
        <f t="shared" si="9"/>
        <v>Bldg.</v>
      </c>
      <c r="D92" s="15" t="str">
        <f t="shared" si="9"/>
        <v>2015</v>
      </c>
      <c r="E92" s="40" t="s">
        <v>163</v>
      </c>
      <c r="F92" s="65" t="s">
        <v>164</v>
      </c>
      <c r="G92" s="17"/>
      <c r="H92" s="54"/>
      <c r="I92" s="54"/>
      <c r="J92" s="18"/>
      <c r="K92" s="19"/>
      <c r="L92" s="19"/>
      <c r="M92" s="19"/>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c r="II92" s="31"/>
      <c r="IJ92" s="31"/>
      <c r="IK92" s="31"/>
      <c r="IL92" s="31"/>
      <c r="IM92" s="31"/>
      <c r="IN92" s="31"/>
      <c r="IO92" s="31"/>
      <c r="IP92" s="31"/>
      <c r="IQ92" s="31"/>
      <c r="IR92" s="31"/>
    </row>
    <row r="93" spans="1:252" ht="25.5">
      <c r="A93" s="14">
        <f>A90+1</f>
        <v>64</v>
      </c>
      <c r="B93" s="15" t="str">
        <f t="shared" si="9"/>
        <v>PWD</v>
      </c>
      <c r="C93" s="15" t="str">
        <f t="shared" si="9"/>
        <v>Bldg.</v>
      </c>
      <c r="D93" s="15" t="str">
        <f t="shared" si="9"/>
        <v>2015</v>
      </c>
      <c r="E93" s="32" t="s">
        <v>165</v>
      </c>
      <c r="F93" s="16" t="s">
        <v>159</v>
      </c>
      <c r="G93" s="17">
        <v>10</v>
      </c>
      <c r="H93" s="24" t="s">
        <v>89</v>
      </c>
      <c r="I93" s="24">
        <v>113</v>
      </c>
      <c r="J93" s="18">
        <f t="shared" si="6"/>
        <v>1130</v>
      </c>
      <c r="K93" s="19">
        <v>0</v>
      </c>
      <c r="L93" s="19">
        <v>0</v>
      </c>
      <c r="M93" s="19" t="s">
        <v>22</v>
      </c>
    </row>
    <row r="94" spans="1:252" ht="25.5">
      <c r="A94" s="14">
        <f t="shared" si="8"/>
        <v>65</v>
      </c>
      <c r="B94" s="15" t="str">
        <f t="shared" si="9"/>
        <v>PWD</v>
      </c>
      <c r="C94" s="15" t="str">
        <f t="shared" si="9"/>
        <v>Bldg.</v>
      </c>
      <c r="D94" s="15" t="str">
        <f t="shared" si="9"/>
        <v>2015</v>
      </c>
      <c r="E94" s="66" t="s">
        <v>165</v>
      </c>
      <c r="F94" s="67" t="s">
        <v>161</v>
      </c>
      <c r="G94" s="17">
        <v>24</v>
      </c>
      <c r="H94" s="24" t="s">
        <v>89</v>
      </c>
      <c r="I94" s="24">
        <v>154</v>
      </c>
      <c r="J94" s="18">
        <f t="shared" si="6"/>
        <v>3696</v>
      </c>
      <c r="K94" s="19">
        <v>0</v>
      </c>
      <c r="L94" s="19">
        <v>0</v>
      </c>
      <c r="M94" s="19" t="s">
        <v>22</v>
      </c>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c r="II94" s="31"/>
      <c r="IJ94" s="31"/>
      <c r="IK94" s="31"/>
      <c r="IL94" s="31"/>
      <c r="IM94" s="31"/>
      <c r="IN94" s="31"/>
      <c r="IO94" s="31"/>
      <c r="IP94" s="31"/>
      <c r="IQ94" s="31"/>
      <c r="IR94" s="31"/>
    </row>
    <row r="95" spans="1:252">
      <c r="A95" s="14"/>
      <c r="B95" s="15" t="str">
        <f t="shared" si="9"/>
        <v>PWD</v>
      </c>
      <c r="C95" s="15" t="str">
        <f t="shared" si="9"/>
        <v>Bldg.</v>
      </c>
      <c r="D95" s="15" t="str">
        <f t="shared" si="9"/>
        <v>2015</v>
      </c>
      <c r="E95" s="66" t="s">
        <v>166</v>
      </c>
      <c r="F95" s="67" t="s">
        <v>167</v>
      </c>
      <c r="G95" s="17"/>
      <c r="H95" s="24"/>
      <c r="I95" s="24"/>
      <c r="J95" s="18"/>
      <c r="K95" s="19"/>
      <c r="L95" s="19"/>
      <c r="M95" s="19"/>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c r="II95" s="31"/>
      <c r="IJ95" s="31"/>
      <c r="IK95" s="31"/>
      <c r="IL95" s="31"/>
      <c r="IM95" s="31"/>
      <c r="IN95" s="31"/>
      <c r="IO95" s="31"/>
      <c r="IP95" s="31"/>
      <c r="IQ95" s="31"/>
      <c r="IR95" s="31"/>
    </row>
    <row r="96" spans="1:252" ht="25.5">
      <c r="A96" s="14">
        <f>A94+1</f>
        <v>66</v>
      </c>
      <c r="B96" s="15" t="str">
        <f t="shared" si="9"/>
        <v>PWD</v>
      </c>
      <c r="C96" s="15" t="str">
        <f t="shared" si="9"/>
        <v>Bldg.</v>
      </c>
      <c r="D96" s="15" t="str">
        <f t="shared" si="9"/>
        <v>2015</v>
      </c>
      <c r="E96" s="66" t="s">
        <v>165</v>
      </c>
      <c r="F96" s="67" t="s">
        <v>159</v>
      </c>
      <c r="G96" s="17">
        <v>6</v>
      </c>
      <c r="H96" s="24" t="s">
        <v>89</v>
      </c>
      <c r="I96" s="24">
        <v>129</v>
      </c>
      <c r="J96" s="18">
        <f t="shared" si="6"/>
        <v>774</v>
      </c>
      <c r="K96" s="19">
        <v>0</v>
      </c>
      <c r="L96" s="19">
        <v>0</v>
      </c>
      <c r="M96" s="19" t="s">
        <v>22</v>
      </c>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c r="HT96" s="31"/>
      <c r="HU96" s="31"/>
      <c r="HV96" s="31"/>
      <c r="HW96" s="31"/>
      <c r="HX96" s="31"/>
      <c r="HY96" s="31"/>
      <c r="HZ96" s="31"/>
      <c r="IA96" s="31"/>
      <c r="IB96" s="31"/>
      <c r="IC96" s="31"/>
      <c r="ID96" s="31"/>
      <c r="IE96" s="31"/>
      <c r="IF96" s="31"/>
      <c r="IG96" s="31"/>
      <c r="IH96" s="31"/>
      <c r="II96" s="31"/>
      <c r="IJ96" s="31"/>
      <c r="IK96" s="31"/>
      <c r="IL96" s="31"/>
      <c r="IM96" s="31"/>
      <c r="IN96" s="31"/>
      <c r="IO96" s="31"/>
      <c r="IP96" s="31"/>
      <c r="IQ96" s="31"/>
      <c r="IR96" s="31"/>
    </row>
    <row r="97" spans="1:252" ht="25.5">
      <c r="A97" s="14">
        <f t="shared" si="8"/>
        <v>67</v>
      </c>
      <c r="B97" s="15" t="str">
        <f t="shared" si="9"/>
        <v>PWD</v>
      </c>
      <c r="C97" s="15" t="str">
        <f t="shared" si="9"/>
        <v>Bldg.</v>
      </c>
      <c r="D97" s="15" t="str">
        <f t="shared" si="9"/>
        <v>2015</v>
      </c>
      <c r="E97" s="66" t="s">
        <v>165</v>
      </c>
      <c r="F97" s="67" t="s">
        <v>161</v>
      </c>
      <c r="G97" s="17">
        <v>12</v>
      </c>
      <c r="H97" s="24" t="s">
        <v>89</v>
      </c>
      <c r="I97" s="24">
        <v>224</v>
      </c>
      <c r="J97" s="18">
        <f t="shared" si="6"/>
        <v>2688</v>
      </c>
      <c r="K97" s="19">
        <v>0</v>
      </c>
      <c r="L97" s="19">
        <v>0</v>
      </c>
      <c r="M97" s="19" t="s">
        <v>22</v>
      </c>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c r="HT97" s="31"/>
      <c r="HU97" s="31"/>
      <c r="HV97" s="31"/>
      <c r="HW97" s="31"/>
      <c r="HX97" s="31"/>
      <c r="HY97" s="31"/>
      <c r="HZ97" s="31"/>
      <c r="IA97" s="31"/>
      <c r="IB97" s="31"/>
      <c r="IC97" s="31"/>
      <c r="ID97" s="31"/>
      <c r="IE97" s="31"/>
      <c r="IF97" s="31"/>
      <c r="IG97" s="31"/>
      <c r="IH97" s="31"/>
      <c r="II97" s="31"/>
      <c r="IJ97" s="31"/>
      <c r="IK97" s="31"/>
      <c r="IL97" s="31"/>
      <c r="IM97" s="31"/>
      <c r="IN97" s="31"/>
      <c r="IO97" s="31"/>
      <c r="IP97" s="31"/>
      <c r="IQ97" s="31"/>
      <c r="IR97" s="31"/>
    </row>
    <row r="98" spans="1:252">
      <c r="A98" s="14"/>
      <c r="B98" s="15" t="str">
        <f t="shared" si="9"/>
        <v>PWD</v>
      </c>
      <c r="C98" s="15" t="str">
        <f t="shared" si="9"/>
        <v>Bldg.</v>
      </c>
      <c r="D98" s="15" t="str">
        <f t="shared" si="9"/>
        <v>2015</v>
      </c>
      <c r="E98" s="66" t="s">
        <v>168</v>
      </c>
      <c r="F98" s="67" t="s">
        <v>169</v>
      </c>
      <c r="G98" s="17"/>
      <c r="H98" s="24"/>
      <c r="I98" s="24"/>
      <c r="J98" s="18"/>
      <c r="K98" s="19"/>
      <c r="L98" s="19"/>
      <c r="M98" s="19"/>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c r="IJ98" s="31"/>
      <c r="IK98" s="31"/>
      <c r="IL98" s="31"/>
      <c r="IM98" s="31"/>
      <c r="IN98" s="31"/>
      <c r="IO98" s="31"/>
      <c r="IP98" s="31"/>
      <c r="IQ98" s="31"/>
      <c r="IR98" s="31"/>
    </row>
    <row r="99" spans="1:252" ht="25.5">
      <c r="A99" s="14">
        <f>A97+1</f>
        <v>68</v>
      </c>
      <c r="B99" s="15" t="str">
        <f t="shared" si="9"/>
        <v>PWD</v>
      </c>
      <c r="C99" s="15" t="str">
        <f t="shared" si="9"/>
        <v>Bldg.</v>
      </c>
      <c r="D99" s="15" t="str">
        <f t="shared" si="9"/>
        <v>2015</v>
      </c>
      <c r="E99" s="29" t="s">
        <v>170</v>
      </c>
      <c r="F99" s="68" t="s">
        <v>161</v>
      </c>
      <c r="G99" s="17">
        <v>5</v>
      </c>
      <c r="H99" s="24" t="s">
        <v>89</v>
      </c>
      <c r="I99" s="24">
        <v>44</v>
      </c>
      <c r="J99" s="18">
        <f t="shared" si="6"/>
        <v>220</v>
      </c>
      <c r="K99" s="19">
        <v>0</v>
      </c>
      <c r="L99" s="19">
        <v>0</v>
      </c>
      <c r="M99" s="19" t="s">
        <v>22</v>
      </c>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c r="IJ99" s="31"/>
      <c r="IK99" s="31"/>
      <c r="IL99" s="31"/>
      <c r="IM99" s="31"/>
      <c r="IN99" s="31"/>
      <c r="IO99" s="31"/>
      <c r="IP99" s="31"/>
      <c r="IQ99" s="31"/>
      <c r="IR99" s="31"/>
    </row>
    <row r="100" spans="1:252">
      <c r="A100" s="14">
        <f t="shared" si="8"/>
        <v>69</v>
      </c>
      <c r="B100" s="15" t="str">
        <f t="shared" si="9"/>
        <v>PWD</v>
      </c>
      <c r="C100" s="15" t="str">
        <f t="shared" si="9"/>
        <v>Bldg.</v>
      </c>
      <c r="D100" s="15" t="str">
        <f t="shared" si="9"/>
        <v>2015</v>
      </c>
      <c r="E100" s="56" t="s">
        <v>171</v>
      </c>
      <c r="F100" s="23" t="s">
        <v>172</v>
      </c>
      <c r="G100" s="17">
        <v>28</v>
      </c>
      <c r="H100" s="33" t="s">
        <v>89</v>
      </c>
      <c r="I100" s="54">
        <v>90.5</v>
      </c>
      <c r="J100" s="18">
        <f t="shared" si="6"/>
        <v>2534</v>
      </c>
      <c r="K100" s="19">
        <v>0</v>
      </c>
      <c r="L100" s="19">
        <v>0</v>
      </c>
      <c r="M100" s="19" t="s">
        <v>22</v>
      </c>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c r="IJ100" s="31"/>
      <c r="IK100" s="31"/>
      <c r="IL100" s="31"/>
      <c r="IM100" s="31"/>
      <c r="IN100" s="31"/>
      <c r="IO100" s="31"/>
      <c r="IP100" s="31"/>
      <c r="IQ100" s="31"/>
      <c r="IR100" s="31"/>
    </row>
    <row r="101" spans="1:252" ht="25.5">
      <c r="A101" s="14"/>
      <c r="B101" s="15" t="str">
        <f t="shared" si="9"/>
        <v>PWD</v>
      </c>
      <c r="C101" s="15" t="str">
        <f t="shared" si="9"/>
        <v>Bldg.</v>
      </c>
      <c r="D101" s="15" t="str">
        <f t="shared" si="9"/>
        <v>2015</v>
      </c>
      <c r="E101" s="32">
        <v>19.7</v>
      </c>
      <c r="F101" s="16" t="s">
        <v>173</v>
      </c>
      <c r="G101" s="17"/>
      <c r="H101" s="33"/>
      <c r="I101" s="33"/>
      <c r="J101" s="18"/>
      <c r="K101" s="19"/>
      <c r="L101" s="19"/>
      <c r="M101" s="19"/>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c r="IJ101" s="31"/>
      <c r="IK101" s="31"/>
      <c r="IL101" s="31"/>
      <c r="IM101" s="31"/>
      <c r="IN101" s="31"/>
      <c r="IO101" s="31"/>
      <c r="IP101" s="31"/>
      <c r="IQ101" s="31"/>
      <c r="IR101" s="31"/>
    </row>
    <row r="102" spans="1:252">
      <c r="A102" s="14">
        <f>A100+1</f>
        <v>70</v>
      </c>
      <c r="B102" s="15" t="str">
        <f t="shared" si="9"/>
        <v>PWD</v>
      </c>
      <c r="C102" s="15" t="str">
        <f t="shared" si="9"/>
        <v>Bldg.</v>
      </c>
      <c r="D102" s="15" t="str">
        <f t="shared" si="9"/>
        <v>2015</v>
      </c>
      <c r="E102" s="15" t="s">
        <v>174</v>
      </c>
      <c r="F102" s="23" t="s">
        <v>175</v>
      </c>
      <c r="G102" s="17">
        <v>40</v>
      </c>
      <c r="H102" s="33" t="s">
        <v>82</v>
      </c>
      <c r="I102" s="24">
        <v>258</v>
      </c>
      <c r="J102" s="18">
        <f t="shared" si="6"/>
        <v>10320</v>
      </c>
      <c r="K102" s="19">
        <v>0</v>
      </c>
      <c r="L102" s="19">
        <v>0</v>
      </c>
      <c r="M102" s="19" t="s">
        <v>22</v>
      </c>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c r="IJ102" s="31"/>
      <c r="IK102" s="31"/>
      <c r="IL102" s="31"/>
      <c r="IM102" s="31"/>
      <c r="IN102" s="31"/>
      <c r="IO102" s="31"/>
      <c r="IP102" s="31"/>
      <c r="IQ102" s="31"/>
      <c r="IR102" s="31"/>
    </row>
    <row r="103" spans="1:252">
      <c r="A103" s="14">
        <f t="shared" si="8"/>
        <v>71</v>
      </c>
      <c r="B103" s="15" t="str">
        <f t="shared" ref="B103:D118" si="10">B102</f>
        <v>PWD</v>
      </c>
      <c r="C103" s="15" t="str">
        <f t="shared" si="10"/>
        <v>Bldg.</v>
      </c>
      <c r="D103" s="15" t="str">
        <f t="shared" si="10"/>
        <v>2015</v>
      </c>
      <c r="E103" s="32" t="s">
        <v>176</v>
      </c>
      <c r="F103" s="16" t="s">
        <v>177</v>
      </c>
      <c r="G103" s="17">
        <v>40</v>
      </c>
      <c r="H103" s="51" t="s">
        <v>82</v>
      </c>
      <c r="I103" s="34">
        <v>318</v>
      </c>
      <c r="J103" s="18">
        <f t="shared" si="6"/>
        <v>12720</v>
      </c>
      <c r="K103" s="19">
        <v>0</v>
      </c>
      <c r="L103" s="19">
        <v>0</v>
      </c>
      <c r="M103" s="19" t="s">
        <v>22</v>
      </c>
    </row>
    <row r="104" spans="1:252" ht="38.25">
      <c r="A104" s="14"/>
      <c r="B104" s="15" t="str">
        <f t="shared" si="10"/>
        <v>PWD</v>
      </c>
      <c r="C104" s="15" t="str">
        <f t="shared" si="10"/>
        <v>Bldg.</v>
      </c>
      <c r="D104" s="15" t="str">
        <f t="shared" si="10"/>
        <v>2015</v>
      </c>
      <c r="E104" s="63" t="s">
        <v>178</v>
      </c>
      <c r="F104" s="26" t="s">
        <v>179</v>
      </c>
      <c r="G104" s="17"/>
      <c r="H104" s="33"/>
      <c r="I104" s="69"/>
      <c r="J104" s="18"/>
      <c r="K104" s="19"/>
      <c r="L104" s="19"/>
      <c r="M104" s="19"/>
    </row>
    <row r="105" spans="1:252">
      <c r="A105" s="14">
        <f>A103+1</f>
        <v>72</v>
      </c>
      <c r="B105" s="15" t="str">
        <f t="shared" si="10"/>
        <v>PWD</v>
      </c>
      <c r="C105" s="15" t="str">
        <f t="shared" si="10"/>
        <v>Bldg.</v>
      </c>
      <c r="D105" s="15" t="str">
        <f t="shared" si="10"/>
        <v>2015</v>
      </c>
      <c r="E105" s="25" t="s">
        <v>180</v>
      </c>
      <c r="F105" s="26" t="s">
        <v>181</v>
      </c>
      <c r="G105" s="17">
        <v>50</v>
      </c>
      <c r="H105" s="33" t="s">
        <v>82</v>
      </c>
      <c r="I105" s="34">
        <v>188</v>
      </c>
      <c r="J105" s="18">
        <f t="shared" si="6"/>
        <v>9400</v>
      </c>
      <c r="K105" s="19">
        <v>0</v>
      </c>
      <c r="L105" s="19">
        <v>0</v>
      </c>
      <c r="M105" s="19" t="s">
        <v>22</v>
      </c>
    </row>
    <row r="106" spans="1:252">
      <c r="A106" s="14">
        <f t="shared" si="8"/>
        <v>73</v>
      </c>
      <c r="B106" s="15" t="str">
        <f t="shared" si="10"/>
        <v>PWD</v>
      </c>
      <c r="C106" s="15" t="str">
        <f t="shared" si="10"/>
        <v>Bldg.</v>
      </c>
      <c r="D106" s="15" t="str">
        <f t="shared" si="10"/>
        <v>2015</v>
      </c>
      <c r="E106" s="29" t="s">
        <v>182</v>
      </c>
      <c r="F106" s="68" t="s">
        <v>175</v>
      </c>
      <c r="G106" s="17">
        <v>50</v>
      </c>
      <c r="H106" s="33" t="s">
        <v>82</v>
      </c>
      <c r="I106" s="34">
        <v>297</v>
      </c>
      <c r="J106" s="18">
        <f t="shared" si="6"/>
        <v>14850</v>
      </c>
      <c r="K106" s="19">
        <v>0</v>
      </c>
      <c r="L106" s="19">
        <v>0</v>
      </c>
      <c r="M106" s="19" t="s">
        <v>22</v>
      </c>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c r="IE106" s="31"/>
      <c r="IF106" s="31"/>
      <c r="IG106" s="31"/>
      <c r="IH106" s="31"/>
      <c r="II106" s="31"/>
      <c r="IJ106" s="31"/>
      <c r="IK106" s="31"/>
      <c r="IL106" s="31"/>
      <c r="IM106" s="31"/>
      <c r="IN106" s="31"/>
      <c r="IO106" s="31"/>
      <c r="IP106" s="31"/>
      <c r="IQ106" s="31"/>
      <c r="IR106" s="31"/>
    </row>
    <row r="107" spans="1:252" ht="25.5">
      <c r="A107" s="14"/>
      <c r="B107" s="15" t="str">
        <f t="shared" si="10"/>
        <v>PWD</v>
      </c>
      <c r="C107" s="15" t="str">
        <f t="shared" si="10"/>
        <v>Bldg.</v>
      </c>
      <c r="D107" s="15" t="str">
        <f t="shared" si="10"/>
        <v>2015</v>
      </c>
      <c r="E107" s="29" t="s">
        <v>183</v>
      </c>
      <c r="F107" s="68" t="s">
        <v>184</v>
      </c>
      <c r="G107" s="17"/>
      <c r="H107" s="33"/>
      <c r="I107" s="34"/>
      <c r="J107" s="18"/>
      <c r="K107" s="19"/>
      <c r="L107" s="19"/>
      <c r="M107" s="19"/>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c r="IE107" s="31"/>
      <c r="IF107" s="31"/>
      <c r="IG107" s="31"/>
      <c r="IH107" s="31"/>
      <c r="II107" s="31"/>
      <c r="IJ107" s="31"/>
      <c r="IK107" s="31"/>
      <c r="IL107" s="31"/>
      <c r="IM107" s="31"/>
      <c r="IN107" s="31"/>
      <c r="IO107" s="31"/>
      <c r="IP107" s="31"/>
      <c r="IQ107" s="31"/>
      <c r="IR107" s="31"/>
    </row>
    <row r="108" spans="1:252">
      <c r="A108" s="14">
        <f>A106+1</f>
        <v>74</v>
      </c>
      <c r="B108" s="15" t="str">
        <f t="shared" si="10"/>
        <v>PWD</v>
      </c>
      <c r="C108" s="15" t="str">
        <f t="shared" si="10"/>
        <v>Bldg.</v>
      </c>
      <c r="D108" s="15" t="str">
        <f t="shared" si="10"/>
        <v>2015</v>
      </c>
      <c r="E108" s="29" t="s">
        <v>185</v>
      </c>
      <c r="F108" s="68" t="s">
        <v>175</v>
      </c>
      <c r="G108" s="17">
        <v>30</v>
      </c>
      <c r="H108" s="33" t="s">
        <v>82</v>
      </c>
      <c r="I108" s="34">
        <v>222</v>
      </c>
      <c r="J108" s="18">
        <f t="shared" si="6"/>
        <v>6660</v>
      </c>
      <c r="K108" s="19">
        <v>0</v>
      </c>
      <c r="L108" s="19">
        <v>0</v>
      </c>
      <c r="M108" s="19" t="s">
        <v>22</v>
      </c>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c r="IE108" s="31"/>
      <c r="IF108" s="31"/>
      <c r="IG108" s="31"/>
      <c r="IH108" s="31"/>
      <c r="II108" s="31"/>
      <c r="IJ108" s="31"/>
      <c r="IK108" s="31"/>
      <c r="IL108" s="31"/>
      <c r="IM108" s="31"/>
      <c r="IN108" s="31"/>
      <c r="IO108" s="31"/>
      <c r="IP108" s="31"/>
      <c r="IQ108" s="31"/>
      <c r="IR108" s="31"/>
    </row>
    <row r="109" spans="1:252" ht="25.5">
      <c r="A109" s="14"/>
      <c r="B109" s="15" t="str">
        <f t="shared" si="10"/>
        <v>PWD</v>
      </c>
      <c r="C109" s="15" t="str">
        <f t="shared" si="10"/>
        <v>Bldg.</v>
      </c>
      <c r="D109" s="15" t="str">
        <f t="shared" si="10"/>
        <v>2015</v>
      </c>
      <c r="E109" s="29">
        <v>19.11</v>
      </c>
      <c r="F109" s="68" t="s">
        <v>186</v>
      </c>
      <c r="G109" s="17"/>
      <c r="H109" s="33"/>
      <c r="I109" s="34"/>
      <c r="J109" s="18"/>
      <c r="K109" s="19"/>
      <c r="L109" s="19"/>
      <c r="M109" s="19"/>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c r="IE109" s="31"/>
      <c r="IF109" s="31"/>
      <c r="IG109" s="31"/>
      <c r="IH109" s="31"/>
      <c r="II109" s="31"/>
      <c r="IJ109" s="31"/>
      <c r="IK109" s="31"/>
      <c r="IL109" s="31"/>
      <c r="IM109" s="31"/>
      <c r="IN109" s="31"/>
      <c r="IO109" s="31"/>
      <c r="IP109" s="31"/>
      <c r="IQ109" s="31"/>
      <c r="IR109" s="31"/>
    </row>
    <row r="110" spans="1:252">
      <c r="A110" s="14">
        <f>A108+1</f>
        <v>75</v>
      </c>
      <c r="B110" s="15" t="str">
        <f t="shared" si="10"/>
        <v>PWD</v>
      </c>
      <c r="C110" s="15" t="str">
        <f t="shared" si="10"/>
        <v>Bldg.</v>
      </c>
      <c r="D110" s="15" t="str">
        <f t="shared" si="10"/>
        <v>2015</v>
      </c>
      <c r="E110" s="29" t="s">
        <v>187</v>
      </c>
      <c r="F110" s="68" t="s">
        <v>188</v>
      </c>
      <c r="G110" s="17">
        <v>10</v>
      </c>
      <c r="H110" s="33" t="s">
        <v>89</v>
      </c>
      <c r="I110" s="18">
        <v>117</v>
      </c>
      <c r="J110" s="18">
        <f t="shared" si="6"/>
        <v>1170</v>
      </c>
      <c r="K110" s="19">
        <v>0</v>
      </c>
      <c r="L110" s="19">
        <v>0</v>
      </c>
      <c r="M110" s="19" t="s">
        <v>22</v>
      </c>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c r="IE110" s="31"/>
      <c r="IF110" s="31"/>
      <c r="IG110" s="31"/>
      <c r="IH110" s="31"/>
      <c r="II110" s="31"/>
      <c r="IJ110" s="31"/>
      <c r="IK110" s="31"/>
      <c r="IL110" s="31"/>
      <c r="IM110" s="31"/>
      <c r="IN110" s="31"/>
      <c r="IO110" s="31"/>
      <c r="IP110" s="31"/>
      <c r="IQ110" s="31"/>
      <c r="IR110" s="31"/>
    </row>
    <row r="111" spans="1:252">
      <c r="A111" s="14">
        <f t="shared" si="8"/>
        <v>76</v>
      </c>
      <c r="B111" s="15" t="str">
        <f t="shared" si="10"/>
        <v>PWD</v>
      </c>
      <c r="C111" s="15" t="str">
        <f t="shared" si="10"/>
        <v>Bldg.</v>
      </c>
      <c r="D111" s="15" t="str">
        <f t="shared" si="10"/>
        <v>2015</v>
      </c>
      <c r="E111" s="29" t="s">
        <v>189</v>
      </c>
      <c r="F111" s="68" t="s">
        <v>190</v>
      </c>
      <c r="G111" s="17">
        <v>4</v>
      </c>
      <c r="H111" s="33" t="s">
        <v>89</v>
      </c>
      <c r="I111" s="33">
        <v>169</v>
      </c>
      <c r="J111" s="18">
        <f t="shared" si="6"/>
        <v>676</v>
      </c>
      <c r="K111" s="19">
        <v>0</v>
      </c>
      <c r="L111" s="19">
        <v>0</v>
      </c>
      <c r="M111" s="19" t="s">
        <v>22</v>
      </c>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c r="IE111" s="31"/>
      <c r="IF111" s="31"/>
      <c r="IG111" s="31"/>
      <c r="IH111" s="31"/>
      <c r="II111" s="31"/>
      <c r="IJ111" s="31"/>
      <c r="IK111" s="31"/>
      <c r="IL111" s="31"/>
      <c r="IM111" s="31"/>
      <c r="IN111" s="31"/>
      <c r="IO111" s="31"/>
      <c r="IP111" s="31"/>
      <c r="IQ111" s="31"/>
      <c r="IR111" s="31"/>
    </row>
    <row r="112" spans="1:252">
      <c r="A112" s="14"/>
      <c r="B112" s="15" t="str">
        <f t="shared" si="10"/>
        <v>PWD</v>
      </c>
      <c r="C112" s="15" t="str">
        <f t="shared" si="10"/>
        <v>Bldg.</v>
      </c>
      <c r="D112" s="15" t="str">
        <f t="shared" si="10"/>
        <v>2015</v>
      </c>
      <c r="E112" s="29" t="s">
        <v>191</v>
      </c>
      <c r="F112" s="68" t="s">
        <v>192</v>
      </c>
      <c r="G112" s="17"/>
      <c r="H112" s="33"/>
      <c r="I112" s="33"/>
      <c r="J112" s="18"/>
      <c r="K112" s="19"/>
      <c r="L112" s="19"/>
      <c r="M112" s="19"/>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c r="IE112" s="31"/>
      <c r="IF112" s="31"/>
      <c r="IG112" s="31"/>
      <c r="IH112" s="31"/>
      <c r="II112" s="31"/>
      <c r="IJ112" s="31"/>
      <c r="IK112" s="31"/>
      <c r="IL112" s="31"/>
      <c r="IM112" s="31"/>
      <c r="IN112" s="31"/>
      <c r="IO112" s="31"/>
      <c r="IP112" s="31"/>
      <c r="IQ112" s="31"/>
      <c r="IR112" s="31"/>
    </row>
    <row r="113" spans="1:252">
      <c r="A113" s="14">
        <f>A111+1</f>
        <v>77</v>
      </c>
      <c r="B113" s="15" t="str">
        <f t="shared" si="10"/>
        <v>PWD</v>
      </c>
      <c r="C113" s="15" t="str">
        <f t="shared" si="10"/>
        <v>Bldg.</v>
      </c>
      <c r="D113" s="15" t="str">
        <f t="shared" si="10"/>
        <v>2015</v>
      </c>
      <c r="E113" s="29" t="s">
        <v>193</v>
      </c>
      <c r="F113" s="68" t="s">
        <v>194</v>
      </c>
      <c r="G113" s="17">
        <v>4</v>
      </c>
      <c r="H113" s="33" t="s">
        <v>89</v>
      </c>
      <c r="I113" s="34">
        <v>237</v>
      </c>
      <c r="J113" s="18">
        <f t="shared" si="6"/>
        <v>948</v>
      </c>
      <c r="K113" s="19">
        <v>0</v>
      </c>
      <c r="L113" s="19">
        <v>0</v>
      </c>
      <c r="M113" s="19" t="s">
        <v>22</v>
      </c>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c r="IE113" s="31"/>
      <c r="IF113" s="31"/>
      <c r="IG113" s="31"/>
      <c r="IH113" s="31"/>
      <c r="II113" s="31"/>
      <c r="IJ113" s="31"/>
      <c r="IK113" s="31"/>
      <c r="IL113" s="31"/>
      <c r="IM113" s="31"/>
      <c r="IN113" s="31"/>
      <c r="IO113" s="31"/>
      <c r="IP113" s="31"/>
      <c r="IQ113" s="31"/>
      <c r="IR113" s="31"/>
    </row>
    <row r="114" spans="1:252">
      <c r="A114" s="14">
        <f t="shared" si="8"/>
        <v>78</v>
      </c>
      <c r="B114" s="15" t="str">
        <f t="shared" si="10"/>
        <v>PWD</v>
      </c>
      <c r="C114" s="15" t="str">
        <f t="shared" si="10"/>
        <v>Bldg.</v>
      </c>
      <c r="D114" s="15" t="str">
        <f t="shared" si="10"/>
        <v>2015</v>
      </c>
      <c r="E114" s="29" t="s">
        <v>195</v>
      </c>
      <c r="F114" s="68" t="s">
        <v>196</v>
      </c>
      <c r="G114" s="17">
        <v>4</v>
      </c>
      <c r="H114" s="33" t="s">
        <v>89</v>
      </c>
      <c r="I114" s="33">
        <v>237</v>
      </c>
      <c r="J114" s="18">
        <f t="shared" si="6"/>
        <v>948</v>
      </c>
      <c r="K114" s="19">
        <v>0</v>
      </c>
      <c r="L114" s="19">
        <v>0</v>
      </c>
      <c r="M114" s="19" t="s">
        <v>22</v>
      </c>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c r="IJ114" s="31"/>
      <c r="IK114" s="31"/>
      <c r="IL114" s="31"/>
      <c r="IM114" s="31"/>
      <c r="IN114" s="31"/>
      <c r="IO114" s="31"/>
      <c r="IP114" s="31"/>
      <c r="IQ114" s="31"/>
      <c r="IR114" s="31"/>
    </row>
    <row r="115" spans="1:252">
      <c r="A115" s="14"/>
      <c r="B115" s="15" t="str">
        <f t="shared" si="10"/>
        <v>PWD</v>
      </c>
      <c r="C115" s="15" t="str">
        <f t="shared" si="10"/>
        <v>Bldg.</v>
      </c>
      <c r="D115" s="15" t="str">
        <f t="shared" si="10"/>
        <v>2015</v>
      </c>
      <c r="E115" s="29">
        <v>19.16</v>
      </c>
      <c r="F115" s="68" t="s">
        <v>197</v>
      </c>
      <c r="G115" s="17"/>
      <c r="H115" s="33"/>
      <c r="I115" s="34"/>
      <c r="J115" s="18"/>
      <c r="K115" s="19"/>
      <c r="L115" s="19"/>
      <c r="M115" s="19"/>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c r="IE115" s="31"/>
      <c r="IF115" s="31"/>
      <c r="IG115" s="31"/>
      <c r="IH115" s="31"/>
      <c r="II115" s="31"/>
      <c r="IJ115" s="31"/>
      <c r="IK115" s="31"/>
      <c r="IL115" s="31"/>
      <c r="IM115" s="31"/>
      <c r="IN115" s="31"/>
      <c r="IO115" s="31"/>
      <c r="IP115" s="31"/>
      <c r="IQ115" s="31"/>
      <c r="IR115" s="31"/>
    </row>
    <row r="116" spans="1:252">
      <c r="A116" s="14">
        <f>A114+1</f>
        <v>79</v>
      </c>
      <c r="B116" s="15" t="str">
        <f t="shared" si="10"/>
        <v>PWD</v>
      </c>
      <c r="C116" s="15" t="str">
        <f t="shared" si="10"/>
        <v>Bldg.</v>
      </c>
      <c r="D116" s="15" t="str">
        <f t="shared" si="10"/>
        <v>2015</v>
      </c>
      <c r="E116" s="25" t="s">
        <v>198</v>
      </c>
      <c r="F116" s="26" t="s">
        <v>199</v>
      </c>
      <c r="G116" s="17">
        <v>6</v>
      </c>
      <c r="H116" s="33" t="s">
        <v>89</v>
      </c>
      <c r="I116" s="34">
        <v>436</v>
      </c>
      <c r="J116" s="18">
        <f t="shared" si="6"/>
        <v>2616</v>
      </c>
      <c r="K116" s="19">
        <v>0</v>
      </c>
      <c r="L116" s="19">
        <v>0</v>
      </c>
      <c r="M116" s="19" t="s">
        <v>22</v>
      </c>
    </row>
    <row r="117" spans="1:252">
      <c r="A117" s="14">
        <f t="shared" si="8"/>
        <v>80</v>
      </c>
      <c r="B117" s="15" t="str">
        <f t="shared" si="10"/>
        <v>PWD</v>
      </c>
      <c r="C117" s="15" t="str">
        <f t="shared" si="10"/>
        <v>Bldg.</v>
      </c>
      <c r="D117" s="15" t="str">
        <f t="shared" si="10"/>
        <v>2015</v>
      </c>
      <c r="E117" s="32" t="s">
        <v>200</v>
      </c>
      <c r="F117" s="16" t="s">
        <v>201</v>
      </c>
      <c r="G117" s="17">
        <v>3</v>
      </c>
      <c r="H117" s="33" t="s">
        <v>89</v>
      </c>
      <c r="I117" s="34">
        <v>596</v>
      </c>
      <c r="J117" s="18">
        <f t="shared" si="6"/>
        <v>1788</v>
      </c>
      <c r="K117" s="19">
        <v>0</v>
      </c>
      <c r="L117" s="19">
        <v>0</v>
      </c>
      <c r="M117" s="19" t="s">
        <v>22</v>
      </c>
    </row>
    <row r="118" spans="1:252" ht="25.5">
      <c r="A118" s="14"/>
      <c r="B118" s="15" t="str">
        <f t="shared" si="10"/>
        <v>PWD</v>
      </c>
      <c r="C118" s="15" t="str">
        <f t="shared" si="10"/>
        <v>Bldg.</v>
      </c>
      <c r="D118" s="15" t="str">
        <f t="shared" si="10"/>
        <v>2015</v>
      </c>
      <c r="E118" s="29">
        <v>19.14</v>
      </c>
      <c r="F118" s="30" t="s">
        <v>202</v>
      </c>
      <c r="G118" s="17"/>
      <c r="H118" s="33"/>
      <c r="I118" s="34"/>
      <c r="J118" s="18"/>
      <c r="K118" s="19"/>
      <c r="L118" s="19"/>
      <c r="M118" s="19"/>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c r="IE118" s="31"/>
      <c r="IF118" s="31"/>
      <c r="IG118" s="31"/>
      <c r="IH118" s="31"/>
      <c r="II118" s="31"/>
      <c r="IJ118" s="31"/>
      <c r="IK118" s="31"/>
      <c r="IL118" s="31"/>
      <c r="IM118" s="31"/>
      <c r="IN118" s="31"/>
      <c r="IO118" s="31"/>
      <c r="IP118" s="31"/>
      <c r="IQ118" s="31"/>
      <c r="IR118" s="31"/>
    </row>
    <row r="119" spans="1:252">
      <c r="A119" s="14">
        <f>A117+1</f>
        <v>81</v>
      </c>
      <c r="B119" s="15" t="str">
        <f t="shared" ref="B119:D134" si="11">B118</f>
        <v>PWD</v>
      </c>
      <c r="C119" s="15" t="str">
        <f t="shared" si="11"/>
        <v>Bldg.</v>
      </c>
      <c r="D119" s="15" t="str">
        <f t="shared" si="11"/>
        <v>2015</v>
      </c>
      <c r="E119" s="29" t="s">
        <v>203</v>
      </c>
      <c r="F119" s="30" t="s">
        <v>204</v>
      </c>
      <c r="G119" s="17">
        <v>11</v>
      </c>
      <c r="H119" s="33" t="s">
        <v>89</v>
      </c>
      <c r="I119" s="34">
        <v>382</v>
      </c>
      <c r="J119" s="18">
        <f t="shared" si="6"/>
        <v>4202</v>
      </c>
      <c r="K119" s="19">
        <v>0</v>
      </c>
      <c r="L119" s="19">
        <v>0</v>
      </c>
      <c r="M119" s="19" t="s">
        <v>22</v>
      </c>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c r="IE119" s="31"/>
      <c r="IF119" s="31"/>
      <c r="IG119" s="31"/>
      <c r="IH119" s="31"/>
      <c r="II119" s="31"/>
      <c r="IJ119" s="31"/>
      <c r="IK119" s="31"/>
      <c r="IL119" s="31"/>
      <c r="IM119" s="31"/>
      <c r="IN119" s="31"/>
      <c r="IO119" s="31"/>
      <c r="IP119" s="31"/>
      <c r="IQ119" s="31"/>
      <c r="IR119" s="31"/>
    </row>
    <row r="120" spans="1:252">
      <c r="A120" s="14">
        <f t="shared" si="8"/>
        <v>82</v>
      </c>
      <c r="B120" s="15" t="str">
        <f t="shared" si="11"/>
        <v>PWD</v>
      </c>
      <c r="C120" s="15" t="str">
        <f t="shared" si="11"/>
        <v>Bldg.</v>
      </c>
      <c r="D120" s="15" t="str">
        <f t="shared" si="11"/>
        <v>2015</v>
      </c>
      <c r="E120" s="29" t="s">
        <v>205</v>
      </c>
      <c r="F120" s="30" t="s">
        <v>206</v>
      </c>
      <c r="G120" s="17">
        <v>3</v>
      </c>
      <c r="H120" s="33" t="s">
        <v>89</v>
      </c>
      <c r="I120" s="34">
        <v>426</v>
      </c>
      <c r="J120" s="18">
        <f t="shared" si="6"/>
        <v>1278</v>
      </c>
      <c r="K120" s="19">
        <v>0</v>
      </c>
      <c r="L120" s="19">
        <v>0</v>
      </c>
      <c r="M120" s="19" t="s">
        <v>22</v>
      </c>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c r="IE120" s="31"/>
      <c r="IF120" s="31"/>
      <c r="IG120" s="31"/>
      <c r="IH120" s="31"/>
      <c r="II120" s="31"/>
      <c r="IJ120" s="31"/>
      <c r="IK120" s="31"/>
      <c r="IL120" s="31"/>
      <c r="IM120" s="31"/>
      <c r="IN120" s="31"/>
      <c r="IO120" s="31"/>
      <c r="IP120" s="31"/>
      <c r="IQ120" s="31"/>
      <c r="IR120" s="31"/>
    </row>
    <row r="121" spans="1:252">
      <c r="A121" s="14">
        <f t="shared" si="8"/>
        <v>83</v>
      </c>
      <c r="B121" s="15" t="str">
        <f t="shared" si="11"/>
        <v>PWD</v>
      </c>
      <c r="C121" s="15" t="str">
        <f t="shared" si="11"/>
        <v>Bldg.</v>
      </c>
      <c r="D121" s="15" t="str">
        <f t="shared" si="11"/>
        <v>2015</v>
      </c>
      <c r="E121" s="32" t="s">
        <v>207</v>
      </c>
      <c r="F121" s="16" t="s">
        <v>208</v>
      </c>
      <c r="G121" s="17">
        <v>7</v>
      </c>
      <c r="H121" s="33" t="s">
        <v>89</v>
      </c>
      <c r="I121" s="34">
        <v>398</v>
      </c>
      <c r="J121" s="18">
        <f t="shared" si="6"/>
        <v>2786</v>
      </c>
      <c r="K121" s="19">
        <v>0</v>
      </c>
      <c r="L121" s="19">
        <v>0</v>
      </c>
      <c r="M121" s="19" t="s">
        <v>22</v>
      </c>
    </row>
    <row r="122" spans="1:252">
      <c r="A122" s="14">
        <f t="shared" si="8"/>
        <v>84</v>
      </c>
      <c r="B122" s="15" t="str">
        <f t="shared" si="11"/>
        <v>PWD</v>
      </c>
      <c r="C122" s="15" t="str">
        <f t="shared" si="11"/>
        <v>Bldg.</v>
      </c>
      <c r="D122" s="15" t="str">
        <f t="shared" si="11"/>
        <v>2015</v>
      </c>
      <c r="E122" s="29" t="s">
        <v>209</v>
      </c>
      <c r="F122" s="30" t="s">
        <v>210</v>
      </c>
      <c r="G122" s="17">
        <v>5</v>
      </c>
      <c r="H122" s="33" t="s">
        <v>89</v>
      </c>
      <c r="I122" s="34">
        <v>708</v>
      </c>
      <c r="J122" s="18">
        <f t="shared" si="6"/>
        <v>3540</v>
      </c>
      <c r="K122" s="19">
        <v>0</v>
      </c>
      <c r="L122" s="19">
        <v>0</v>
      </c>
      <c r="M122" s="19" t="s">
        <v>22</v>
      </c>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c r="II122" s="31"/>
      <c r="IJ122" s="31"/>
      <c r="IK122" s="31"/>
      <c r="IL122" s="31"/>
      <c r="IM122" s="31"/>
      <c r="IN122" s="31"/>
      <c r="IO122" s="31"/>
      <c r="IP122" s="31"/>
      <c r="IQ122" s="31"/>
      <c r="IR122" s="31"/>
    </row>
    <row r="123" spans="1:252">
      <c r="A123" s="14">
        <f t="shared" si="8"/>
        <v>85</v>
      </c>
      <c r="B123" s="15" t="str">
        <f t="shared" si="11"/>
        <v>PWD</v>
      </c>
      <c r="C123" s="15" t="str">
        <f t="shared" si="11"/>
        <v>Bldg.</v>
      </c>
      <c r="D123" s="15" t="str">
        <f t="shared" si="11"/>
        <v>2015</v>
      </c>
      <c r="E123" s="22" t="s">
        <v>211</v>
      </c>
      <c r="F123" s="23" t="s">
        <v>212</v>
      </c>
      <c r="G123" s="17">
        <v>28</v>
      </c>
      <c r="H123" s="24" t="s">
        <v>89</v>
      </c>
      <c r="I123" s="34">
        <v>382</v>
      </c>
      <c r="J123" s="18">
        <f t="shared" si="6"/>
        <v>10696</v>
      </c>
      <c r="K123" s="19">
        <v>0</v>
      </c>
      <c r="L123" s="19">
        <v>0</v>
      </c>
      <c r="M123" s="19" t="s">
        <v>22</v>
      </c>
    </row>
    <row r="124" spans="1:252" ht="25.5">
      <c r="A124" s="14">
        <f t="shared" si="8"/>
        <v>86</v>
      </c>
      <c r="B124" s="15" t="str">
        <f t="shared" si="11"/>
        <v>PWD</v>
      </c>
      <c r="C124" s="15" t="str">
        <f t="shared" si="11"/>
        <v>Bldg.</v>
      </c>
      <c r="D124" s="15" t="str">
        <f t="shared" si="11"/>
        <v>2015</v>
      </c>
      <c r="E124" s="32" t="s">
        <v>213</v>
      </c>
      <c r="F124" s="16" t="s">
        <v>214</v>
      </c>
      <c r="G124" s="17">
        <v>5</v>
      </c>
      <c r="H124" s="33" t="s">
        <v>89</v>
      </c>
      <c r="I124" s="18">
        <v>754</v>
      </c>
      <c r="J124" s="18">
        <f t="shared" si="6"/>
        <v>3770</v>
      </c>
      <c r="K124" s="19">
        <v>0</v>
      </c>
      <c r="L124" s="19">
        <v>0</v>
      </c>
      <c r="M124" s="19" t="s">
        <v>22</v>
      </c>
    </row>
    <row r="125" spans="1:252" ht="25.5">
      <c r="A125" s="14">
        <f t="shared" si="8"/>
        <v>87</v>
      </c>
      <c r="B125" s="15" t="str">
        <f t="shared" si="11"/>
        <v>PWD</v>
      </c>
      <c r="C125" s="15" t="str">
        <f t="shared" si="11"/>
        <v>Bldg.</v>
      </c>
      <c r="D125" s="15" t="str">
        <f t="shared" si="11"/>
        <v>2015</v>
      </c>
      <c r="E125" s="32" t="s">
        <v>215</v>
      </c>
      <c r="F125" s="65" t="s">
        <v>216</v>
      </c>
      <c r="G125" s="17">
        <v>5</v>
      </c>
      <c r="H125" s="54" t="s">
        <v>89</v>
      </c>
      <c r="I125" s="34">
        <v>248</v>
      </c>
      <c r="J125" s="18">
        <f t="shared" si="6"/>
        <v>1240</v>
      </c>
      <c r="K125" s="19">
        <v>0</v>
      </c>
      <c r="L125" s="19">
        <v>0</v>
      </c>
      <c r="M125" s="19" t="s">
        <v>22</v>
      </c>
    </row>
    <row r="126" spans="1:252" ht="25.5">
      <c r="A126" s="14">
        <f t="shared" si="8"/>
        <v>88</v>
      </c>
      <c r="B126" s="15" t="str">
        <f t="shared" si="11"/>
        <v>PWD</v>
      </c>
      <c r="C126" s="15" t="str">
        <f t="shared" si="11"/>
        <v>Bldg.</v>
      </c>
      <c r="D126" s="15" t="str">
        <f t="shared" si="11"/>
        <v>2015</v>
      </c>
      <c r="E126" s="41" t="s">
        <v>217</v>
      </c>
      <c r="F126" s="70" t="s">
        <v>218</v>
      </c>
      <c r="G126" s="17">
        <v>5</v>
      </c>
      <c r="H126" s="54" t="s">
        <v>89</v>
      </c>
      <c r="I126" s="34">
        <v>163</v>
      </c>
      <c r="J126" s="18">
        <f t="shared" si="6"/>
        <v>815</v>
      </c>
      <c r="K126" s="19">
        <v>0</v>
      </c>
      <c r="L126" s="19">
        <v>0</v>
      </c>
      <c r="M126" s="19" t="s">
        <v>22</v>
      </c>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c r="IE126" s="31"/>
      <c r="IF126" s="31"/>
      <c r="IG126" s="31"/>
      <c r="IH126" s="31"/>
      <c r="II126" s="31"/>
      <c r="IJ126" s="31"/>
      <c r="IK126" s="31"/>
      <c r="IL126" s="31"/>
      <c r="IM126" s="31"/>
      <c r="IN126" s="31"/>
      <c r="IO126" s="31"/>
      <c r="IP126" s="31"/>
      <c r="IQ126" s="31"/>
      <c r="IR126" s="31"/>
    </row>
    <row r="127" spans="1:252">
      <c r="A127" s="14">
        <f t="shared" si="8"/>
        <v>89</v>
      </c>
      <c r="B127" s="15" t="str">
        <f t="shared" si="11"/>
        <v>PWD</v>
      </c>
      <c r="C127" s="15" t="str">
        <f t="shared" si="11"/>
        <v>Bldg.</v>
      </c>
      <c r="D127" s="15" t="str">
        <f t="shared" si="11"/>
        <v>2015</v>
      </c>
      <c r="E127" s="41">
        <v>19.149999999999999</v>
      </c>
      <c r="F127" s="70" t="s">
        <v>219</v>
      </c>
      <c r="G127" s="17">
        <v>28</v>
      </c>
      <c r="H127" s="54" t="s">
        <v>89</v>
      </c>
      <c r="I127" s="34">
        <v>51</v>
      </c>
      <c r="J127" s="18">
        <f t="shared" si="6"/>
        <v>1428</v>
      </c>
      <c r="K127" s="19">
        <v>0</v>
      </c>
      <c r="L127" s="19">
        <v>0</v>
      </c>
      <c r="M127" s="19" t="s">
        <v>22</v>
      </c>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c r="FF127" s="31"/>
      <c r="FG127" s="31"/>
      <c r="FH127" s="31"/>
      <c r="FI127" s="31"/>
      <c r="FJ127" s="31"/>
      <c r="FK127" s="31"/>
      <c r="FL127" s="31"/>
      <c r="FM127" s="31"/>
      <c r="FN127" s="31"/>
      <c r="FO127" s="31"/>
      <c r="FP127" s="31"/>
      <c r="FQ127" s="31"/>
      <c r="FR127" s="31"/>
      <c r="FS127" s="31"/>
      <c r="FT127" s="31"/>
      <c r="FU127" s="31"/>
      <c r="FV127" s="31"/>
      <c r="FW127" s="31"/>
      <c r="FX127" s="31"/>
      <c r="FY127" s="31"/>
      <c r="FZ127" s="31"/>
      <c r="GA127" s="31"/>
      <c r="GB127" s="31"/>
      <c r="GC127" s="31"/>
      <c r="GD127" s="31"/>
      <c r="GE127" s="31"/>
      <c r="GF127" s="31"/>
      <c r="GG127" s="31"/>
      <c r="GH127" s="31"/>
      <c r="GI127" s="31"/>
      <c r="GJ127" s="31"/>
      <c r="GK127" s="31"/>
      <c r="GL127" s="31"/>
      <c r="GM127" s="31"/>
      <c r="GN127" s="31"/>
      <c r="GO127" s="31"/>
      <c r="GP127" s="31"/>
      <c r="GQ127" s="31"/>
      <c r="GR127" s="31"/>
      <c r="GS127" s="31"/>
      <c r="GT127" s="31"/>
      <c r="GU127" s="31"/>
      <c r="GV127" s="31"/>
      <c r="GW127" s="31"/>
      <c r="GX127" s="31"/>
      <c r="GY127" s="31"/>
      <c r="GZ127" s="31"/>
      <c r="HA127" s="31"/>
      <c r="HB127" s="31"/>
      <c r="HC127" s="31"/>
      <c r="HD127" s="31"/>
      <c r="HE127" s="31"/>
      <c r="HF127" s="31"/>
      <c r="HG127" s="31"/>
      <c r="HH127" s="31"/>
      <c r="HI127" s="31"/>
      <c r="HJ127" s="31"/>
      <c r="HK127" s="31"/>
      <c r="HL127" s="31"/>
      <c r="HM127" s="31"/>
      <c r="HN127" s="31"/>
      <c r="HO127" s="31"/>
      <c r="HP127" s="31"/>
      <c r="HQ127" s="31"/>
      <c r="HR127" s="31"/>
      <c r="HS127" s="31"/>
      <c r="HT127" s="31"/>
      <c r="HU127" s="31"/>
      <c r="HV127" s="31"/>
      <c r="HW127" s="31"/>
      <c r="HX127" s="31"/>
      <c r="HY127" s="31"/>
      <c r="HZ127" s="31"/>
      <c r="IA127" s="31"/>
      <c r="IB127" s="31"/>
      <c r="IC127" s="31"/>
      <c r="ID127" s="31"/>
      <c r="IE127" s="31"/>
      <c r="IF127" s="31"/>
      <c r="IG127" s="31"/>
      <c r="IH127" s="31"/>
      <c r="II127" s="31"/>
      <c r="IJ127" s="31"/>
      <c r="IK127" s="31"/>
      <c r="IL127" s="31"/>
      <c r="IM127" s="31"/>
      <c r="IN127" s="31"/>
      <c r="IO127" s="31"/>
      <c r="IP127" s="31"/>
      <c r="IQ127" s="31"/>
      <c r="IR127" s="31"/>
    </row>
    <row r="128" spans="1:252" ht="38.25">
      <c r="A128" s="14">
        <f t="shared" si="8"/>
        <v>90</v>
      </c>
      <c r="B128" s="15" t="str">
        <f t="shared" si="11"/>
        <v>PWD</v>
      </c>
      <c r="C128" s="15" t="str">
        <f t="shared" si="11"/>
        <v>Bldg.</v>
      </c>
      <c r="D128" s="15" t="str">
        <f t="shared" si="11"/>
        <v>2015</v>
      </c>
      <c r="E128" s="41" t="s">
        <v>220</v>
      </c>
      <c r="F128" s="70" t="s">
        <v>221</v>
      </c>
      <c r="G128" s="17">
        <v>2000</v>
      </c>
      <c r="H128" s="54" t="s">
        <v>222</v>
      </c>
      <c r="I128" s="34">
        <v>7.3</v>
      </c>
      <c r="J128" s="18">
        <f t="shared" ref="J128:J150" si="12">ROUND(I128*G128,)</f>
        <v>14600</v>
      </c>
      <c r="K128" s="19">
        <v>0</v>
      </c>
      <c r="L128" s="19">
        <v>0</v>
      </c>
      <c r="M128" s="19" t="s">
        <v>22</v>
      </c>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c r="FF128" s="31"/>
      <c r="FG128" s="31"/>
      <c r="FH128" s="31"/>
      <c r="FI128" s="31"/>
      <c r="FJ128" s="31"/>
      <c r="FK128" s="31"/>
      <c r="FL128" s="31"/>
      <c r="FM128" s="31"/>
      <c r="FN128" s="31"/>
      <c r="FO128" s="31"/>
      <c r="FP128" s="31"/>
      <c r="FQ128" s="31"/>
      <c r="FR128" s="31"/>
      <c r="FS128" s="31"/>
      <c r="FT128" s="31"/>
      <c r="FU128" s="31"/>
      <c r="FV128" s="31"/>
      <c r="FW128" s="31"/>
      <c r="FX128" s="31"/>
      <c r="FY128" s="31"/>
      <c r="FZ128" s="31"/>
      <c r="GA128" s="31"/>
      <c r="GB128" s="31"/>
      <c r="GC128" s="31"/>
      <c r="GD128" s="31"/>
      <c r="GE128" s="31"/>
      <c r="GF128" s="31"/>
      <c r="GG128" s="31"/>
      <c r="GH128" s="31"/>
      <c r="GI128" s="31"/>
      <c r="GJ128" s="31"/>
      <c r="GK128" s="31"/>
      <c r="GL128" s="31"/>
      <c r="GM128" s="31"/>
      <c r="GN128" s="31"/>
      <c r="GO128" s="31"/>
      <c r="GP128" s="31"/>
      <c r="GQ128" s="31"/>
      <c r="GR128" s="31"/>
      <c r="GS128" s="31"/>
      <c r="GT128" s="31"/>
      <c r="GU128" s="31"/>
      <c r="GV128" s="31"/>
      <c r="GW128" s="31"/>
      <c r="GX128" s="31"/>
      <c r="GY128" s="31"/>
      <c r="GZ128" s="31"/>
      <c r="HA128" s="31"/>
      <c r="HB128" s="31"/>
      <c r="HC128" s="31"/>
      <c r="HD128" s="31"/>
      <c r="HE128" s="31"/>
      <c r="HF128" s="31"/>
      <c r="HG128" s="31"/>
      <c r="HH128" s="31"/>
      <c r="HI128" s="31"/>
      <c r="HJ128" s="31"/>
      <c r="HK128" s="31"/>
      <c r="HL128" s="31"/>
      <c r="HM128" s="31"/>
      <c r="HN128" s="31"/>
      <c r="HO128" s="31"/>
      <c r="HP128" s="31"/>
      <c r="HQ128" s="31"/>
      <c r="HR128" s="31"/>
      <c r="HS128" s="31"/>
      <c r="HT128" s="31"/>
      <c r="HU128" s="31"/>
      <c r="HV128" s="31"/>
      <c r="HW128" s="31"/>
      <c r="HX128" s="31"/>
      <c r="HY128" s="31"/>
      <c r="HZ128" s="31"/>
      <c r="IA128" s="31"/>
      <c r="IB128" s="31"/>
      <c r="IC128" s="31"/>
      <c r="ID128" s="31"/>
      <c r="IE128" s="31"/>
      <c r="IF128" s="31"/>
      <c r="IG128" s="31"/>
      <c r="IH128" s="31"/>
      <c r="II128" s="31"/>
      <c r="IJ128" s="31"/>
      <c r="IK128" s="31"/>
      <c r="IL128" s="31"/>
      <c r="IM128" s="31"/>
      <c r="IN128" s="31"/>
      <c r="IO128" s="31"/>
      <c r="IP128" s="31"/>
      <c r="IQ128" s="31"/>
      <c r="IR128" s="31"/>
    </row>
    <row r="129" spans="1:252" ht="25.5">
      <c r="A129" s="14"/>
      <c r="B129" s="15" t="str">
        <f t="shared" si="11"/>
        <v>PWD</v>
      </c>
      <c r="C129" s="15" t="str">
        <f t="shared" si="11"/>
        <v>Bldg.</v>
      </c>
      <c r="D129" s="15" t="str">
        <f t="shared" si="11"/>
        <v>2015</v>
      </c>
      <c r="E129" s="32">
        <v>20.2</v>
      </c>
      <c r="F129" s="16" t="s">
        <v>223</v>
      </c>
      <c r="G129" s="17"/>
      <c r="H129" s="33"/>
      <c r="I129" s="34"/>
      <c r="J129" s="18"/>
      <c r="K129" s="19"/>
      <c r="L129" s="19"/>
      <c r="M129" s="19"/>
    </row>
    <row r="130" spans="1:252">
      <c r="A130" s="14">
        <f>A128+1</f>
        <v>91</v>
      </c>
      <c r="B130" s="15" t="str">
        <f t="shared" si="11"/>
        <v>PWD</v>
      </c>
      <c r="C130" s="15" t="str">
        <f t="shared" si="11"/>
        <v>Bldg.</v>
      </c>
      <c r="D130" s="15" t="str">
        <f t="shared" si="11"/>
        <v>2015</v>
      </c>
      <c r="E130" s="41" t="s">
        <v>224</v>
      </c>
      <c r="F130" s="30" t="s">
        <v>225</v>
      </c>
      <c r="G130" s="17">
        <v>20</v>
      </c>
      <c r="H130" s="33" t="s">
        <v>82</v>
      </c>
      <c r="I130" s="34">
        <v>357</v>
      </c>
      <c r="J130" s="18">
        <f t="shared" si="12"/>
        <v>7140</v>
      </c>
      <c r="K130" s="19">
        <v>0</v>
      </c>
      <c r="L130" s="19">
        <v>0</v>
      </c>
      <c r="M130" s="19" t="s">
        <v>22</v>
      </c>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c r="DI130" s="31"/>
      <c r="DJ130" s="31"/>
      <c r="DK130" s="31"/>
      <c r="DL130" s="31"/>
      <c r="DM130" s="31"/>
      <c r="DN130" s="31"/>
      <c r="DO130" s="31"/>
      <c r="DP130" s="31"/>
      <c r="DQ130" s="31"/>
      <c r="DR130" s="31"/>
      <c r="DS130" s="31"/>
      <c r="DT130" s="31"/>
      <c r="DU130" s="31"/>
      <c r="DV130" s="31"/>
      <c r="DW130" s="31"/>
      <c r="DX130" s="31"/>
      <c r="DY130" s="31"/>
      <c r="DZ130" s="31"/>
      <c r="EA130" s="31"/>
      <c r="EB130" s="31"/>
      <c r="EC130" s="31"/>
      <c r="ED130" s="31"/>
      <c r="EE130" s="31"/>
      <c r="EF130" s="31"/>
      <c r="EG130" s="31"/>
      <c r="EH130" s="31"/>
      <c r="EI130" s="31"/>
      <c r="EJ130" s="31"/>
      <c r="EK130" s="31"/>
      <c r="EL130" s="31"/>
      <c r="EM130" s="31"/>
      <c r="EN130" s="31"/>
      <c r="EO130" s="31"/>
      <c r="EP130" s="31"/>
      <c r="EQ130" s="31"/>
      <c r="ER130" s="31"/>
      <c r="ES130" s="31"/>
      <c r="ET130" s="31"/>
      <c r="EU130" s="31"/>
      <c r="EV130" s="31"/>
      <c r="EW130" s="31"/>
      <c r="EX130" s="31"/>
      <c r="EY130" s="31"/>
      <c r="EZ130" s="31"/>
      <c r="FA130" s="31"/>
      <c r="FB130" s="31"/>
      <c r="FC130" s="31"/>
      <c r="FD130" s="31"/>
      <c r="FE130" s="31"/>
      <c r="FF130" s="31"/>
      <c r="FG130" s="31"/>
      <c r="FH130" s="31"/>
      <c r="FI130" s="31"/>
      <c r="FJ130" s="31"/>
      <c r="FK130" s="31"/>
      <c r="FL130" s="31"/>
      <c r="FM130" s="31"/>
      <c r="FN130" s="31"/>
      <c r="FO130" s="31"/>
      <c r="FP130" s="31"/>
      <c r="FQ130" s="31"/>
      <c r="FR130" s="31"/>
      <c r="FS130" s="31"/>
      <c r="FT130" s="31"/>
      <c r="FU130" s="31"/>
      <c r="FV130" s="31"/>
      <c r="FW130" s="31"/>
      <c r="FX130" s="31"/>
      <c r="FY130" s="31"/>
      <c r="FZ130" s="31"/>
      <c r="GA130" s="31"/>
      <c r="GB130" s="31"/>
      <c r="GC130" s="31"/>
      <c r="GD130" s="31"/>
      <c r="GE130" s="31"/>
      <c r="GF130" s="31"/>
      <c r="GG130" s="31"/>
      <c r="GH130" s="31"/>
      <c r="GI130" s="31"/>
      <c r="GJ130" s="31"/>
      <c r="GK130" s="31"/>
      <c r="GL130" s="31"/>
      <c r="GM130" s="31"/>
      <c r="GN130" s="31"/>
      <c r="GO130" s="31"/>
      <c r="GP130" s="31"/>
      <c r="GQ130" s="31"/>
      <c r="GR130" s="31"/>
      <c r="GS130" s="31"/>
      <c r="GT130" s="31"/>
      <c r="GU130" s="31"/>
      <c r="GV130" s="31"/>
      <c r="GW130" s="31"/>
      <c r="GX130" s="31"/>
      <c r="GY130" s="31"/>
      <c r="GZ130" s="31"/>
      <c r="HA130" s="31"/>
      <c r="HB130" s="31"/>
      <c r="HC130" s="31"/>
      <c r="HD130" s="31"/>
      <c r="HE130" s="31"/>
      <c r="HF130" s="31"/>
      <c r="HG130" s="31"/>
      <c r="HH130" s="31"/>
      <c r="HI130" s="31"/>
      <c r="HJ130" s="31"/>
      <c r="HK130" s="31"/>
      <c r="HL130" s="31"/>
      <c r="HM130" s="31"/>
      <c r="HN130" s="31"/>
      <c r="HO130" s="31"/>
      <c r="HP130" s="31"/>
      <c r="HQ130" s="31"/>
      <c r="HR130" s="31"/>
      <c r="HS130" s="31"/>
      <c r="HT130" s="31"/>
      <c r="HU130" s="31"/>
      <c r="HV130" s="31"/>
      <c r="HW130" s="31"/>
      <c r="HX130" s="31"/>
      <c r="HY130" s="31"/>
      <c r="HZ130" s="31"/>
      <c r="IA130" s="31"/>
      <c r="IB130" s="31"/>
      <c r="IC130" s="31"/>
      <c r="ID130" s="31"/>
      <c r="IE130" s="31"/>
      <c r="IF130" s="31"/>
      <c r="IG130" s="31"/>
      <c r="IH130" s="31"/>
      <c r="II130" s="31"/>
      <c r="IJ130" s="31"/>
      <c r="IK130" s="31"/>
      <c r="IL130" s="31"/>
      <c r="IM130" s="31"/>
      <c r="IN130" s="31"/>
      <c r="IO130" s="31"/>
      <c r="IP130" s="31"/>
      <c r="IQ130" s="31"/>
      <c r="IR130" s="31"/>
    </row>
    <row r="131" spans="1:252">
      <c r="A131" s="14">
        <f t="shared" si="8"/>
        <v>92</v>
      </c>
      <c r="B131" s="15" t="str">
        <f t="shared" si="11"/>
        <v>PWD</v>
      </c>
      <c r="C131" s="15" t="str">
        <f t="shared" si="11"/>
        <v>Bldg.</v>
      </c>
      <c r="D131" s="15" t="str">
        <f t="shared" si="11"/>
        <v>2015</v>
      </c>
      <c r="E131" s="32" t="s">
        <v>226</v>
      </c>
      <c r="F131" s="16" t="s">
        <v>227</v>
      </c>
      <c r="G131" s="17">
        <v>20</v>
      </c>
      <c r="H131" s="33" t="s">
        <v>82</v>
      </c>
      <c r="I131" s="34">
        <v>436</v>
      </c>
      <c r="J131" s="18">
        <f t="shared" si="12"/>
        <v>8720</v>
      </c>
      <c r="K131" s="19">
        <v>0</v>
      </c>
      <c r="L131" s="19">
        <v>0</v>
      </c>
      <c r="M131" s="19" t="s">
        <v>22</v>
      </c>
    </row>
    <row r="132" spans="1:252" ht="51">
      <c r="A132" s="14"/>
      <c r="B132" s="15" t="str">
        <f t="shared" si="11"/>
        <v>PWD</v>
      </c>
      <c r="C132" s="15" t="str">
        <f t="shared" si="11"/>
        <v>Bldg.</v>
      </c>
      <c r="D132" s="15" t="str">
        <f t="shared" si="11"/>
        <v>2015</v>
      </c>
      <c r="E132" s="41">
        <v>20.6</v>
      </c>
      <c r="F132" s="30" t="s">
        <v>228</v>
      </c>
      <c r="G132" s="17"/>
      <c r="H132" s="33"/>
      <c r="I132" s="34"/>
      <c r="J132" s="18"/>
      <c r="K132" s="19"/>
      <c r="L132" s="19"/>
      <c r="M132" s="19"/>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c r="CG132" s="31"/>
      <c r="CH132" s="31"/>
      <c r="CI132" s="31"/>
      <c r="CJ132" s="31"/>
      <c r="CK132" s="31"/>
      <c r="CL132" s="31"/>
      <c r="CM132" s="31"/>
      <c r="CN132" s="31"/>
      <c r="CO132" s="31"/>
      <c r="CP132" s="31"/>
      <c r="CQ132" s="31"/>
      <c r="CR132" s="31"/>
      <c r="CS132" s="31"/>
      <c r="CT132" s="31"/>
      <c r="CU132" s="31"/>
      <c r="CV132" s="31"/>
      <c r="CW132" s="31"/>
      <c r="CX132" s="31"/>
      <c r="CY132" s="31"/>
      <c r="CZ132" s="31"/>
      <c r="DA132" s="31"/>
      <c r="DB132" s="31"/>
      <c r="DC132" s="31"/>
      <c r="DD132" s="31"/>
      <c r="DE132" s="31"/>
      <c r="DF132" s="31"/>
      <c r="DG132" s="31"/>
      <c r="DH132" s="31"/>
      <c r="DI132" s="31"/>
      <c r="DJ132" s="31"/>
      <c r="DK132" s="31"/>
      <c r="DL132" s="31"/>
      <c r="DM132" s="31"/>
      <c r="DN132" s="31"/>
      <c r="DO132" s="31"/>
      <c r="DP132" s="31"/>
      <c r="DQ132" s="31"/>
      <c r="DR132" s="31"/>
      <c r="DS132" s="31"/>
      <c r="DT132" s="31"/>
      <c r="DU132" s="31"/>
      <c r="DV132" s="31"/>
      <c r="DW132" s="31"/>
      <c r="DX132" s="31"/>
      <c r="DY132" s="31"/>
      <c r="DZ132" s="31"/>
      <c r="EA132" s="31"/>
      <c r="EB132" s="31"/>
      <c r="EC132" s="31"/>
      <c r="ED132" s="31"/>
      <c r="EE132" s="31"/>
      <c r="EF132" s="31"/>
      <c r="EG132" s="31"/>
      <c r="EH132" s="31"/>
      <c r="EI132" s="31"/>
      <c r="EJ132" s="31"/>
      <c r="EK132" s="31"/>
      <c r="EL132" s="31"/>
      <c r="EM132" s="31"/>
      <c r="EN132" s="31"/>
      <c r="EO132" s="31"/>
      <c r="EP132" s="31"/>
      <c r="EQ132" s="31"/>
      <c r="ER132" s="31"/>
      <c r="ES132" s="31"/>
      <c r="ET132" s="31"/>
      <c r="EU132" s="31"/>
      <c r="EV132" s="31"/>
      <c r="EW132" s="31"/>
      <c r="EX132" s="31"/>
      <c r="EY132" s="31"/>
      <c r="EZ132" s="31"/>
      <c r="FA132" s="31"/>
      <c r="FB132" s="31"/>
      <c r="FC132" s="31"/>
      <c r="FD132" s="31"/>
      <c r="FE132" s="31"/>
      <c r="FF132" s="31"/>
      <c r="FG132" s="31"/>
      <c r="FH132" s="31"/>
      <c r="FI132" s="31"/>
      <c r="FJ132" s="31"/>
      <c r="FK132" s="31"/>
      <c r="FL132" s="31"/>
      <c r="FM132" s="31"/>
      <c r="FN132" s="31"/>
      <c r="FO132" s="31"/>
      <c r="FP132" s="31"/>
      <c r="FQ132" s="31"/>
      <c r="FR132" s="31"/>
      <c r="FS132" s="31"/>
      <c r="FT132" s="31"/>
      <c r="FU132" s="31"/>
      <c r="FV132" s="31"/>
      <c r="FW132" s="31"/>
      <c r="FX132" s="31"/>
      <c r="FY132" s="31"/>
      <c r="FZ132" s="31"/>
      <c r="GA132" s="31"/>
      <c r="GB132" s="31"/>
      <c r="GC132" s="31"/>
      <c r="GD132" s="31"/>
      <c r="GE132" s="31"/>
      <c r="GF132" s="31"/>
      <c r="GG132" s="31"/>
      <c r="GH132" s="31"/>
      <c r="GI132" s="31"/>
      <c r="GJ132" s="31"/>
      <c r="GK132" s="31"/>
      <c r="GL132" s="31"/>
      <c r="GM132" s="31"/>
      <c r="GN132" s="31"/>
      <c r="GO132" s="31"/>
      <c r="GP132" s="31"/>
      <c r="GQ132" s="31"/>
      <c r="GR132" s="31"/>
      <c r="GS132" s="31"/>
      <c r="GT132" s="31"/>
      <c r="GU132" s="31"/>
      <c r="GV132" s="31"/>
      <c r="GW132" s="31"/>
      <c r="GX132" s="31"/>
      <c r="GY132" s="31"/>
      <c r="GZ132" s="31"/>
      <c r="HA132" s="31"/>
      <c r="HB132" s="31"/>
      <c r="HC132" s="31"/>
      <c r="HD132" s="31"/>
      <c r="HE132" s="31"/>
      <c r="HF132" s="31"/>
      <c r="HG132" s="31"/>
      <c r="HH132" s="31"/>
      <c r="HI132" s="31"/>
      <c r="HJ132" s="31"/>
      <c r="HK132" s="31"/>
      <c r="HL132" s="31"/>
      <c r="HM132" s="31"/>
      <c r="HN132" s="31"/>
      <c r="HO132" s="31"/>
      <c r="HP132" s="31"/>
      <c r="HQ132" s="31"/>
      <c r="HR132" s="31"/>
      <c r="HS132" s="31"/>
      <c r="HT132" s="31"/>
      <c r="HU132" s="31"/>
      <c r="HV132" s="31"/>
      <c r="HW132" s="31"/>
      <c r="HX132" s="31"/>
      <c r="HY132" s="31"/>
      <c r="HZ132" s="31"/>
      <c r="IA132" s="31"/>
      <c r="IB132" s="31"/>
      <c r="IC132" s="31"/>
      <c r="ID132" s="31"/>
      <c r="IE132" s="31"/>
      <c r="IF132" s="31"/>
      <c r="IG132" s="31"/>
      <c r="IH132" s="31"/>
      <c r="II132" s="31"/>
      <c r="IJ132" s="31"/>
      <c r="IK132" s="31"/>
      <c r="IL132" s="31"/>
      <c r="IM132" s="31"/>
      <c r="IN132" s="31"/>
      <c r="IO132" s="31"/>
      <c r="IP132" s="31"/>
      <c r="IQ132" s="31"/>
      <c r="IR132" s="31"/>
    </row>
    <row r="133" spans="1:252">
      <c r="A133" s="14">
        <f>A131+1</f>
        <v>93</v>
      </c>
      <c r="B133" s="15" t="str">
        <f t="shared" si="11"/>
        <v>PWD</v>
      </c>
      <c r="C133" s="15" t="str">
        <f t="shared" si="11"/>
        <v>Bldg.</v>
      </c>
      <c r="D133" s="15" t="str">
        <f t="shared" si="11"/>
        <v>2015</v>
      </c>
      <c r="E133" s="22" t="s">
        <v>229</v>
      </c>
      <c r="F133" s="23" t="s">
        <v>230</v>
      </c>
      <c r="G133" s="17">
        <v>20</v>
      </c>
      <c r="H133" s="24" t="s">
        <v>82</v>
      </c>
      <c r="I133" s="24">
        <v>366</v>
      </c>
      <c r="J133" s="18">
        <f t="shared" si="12"/>
        <v>7320</v>
      </c>
      <c r="K133" s="19">
        <v>0</v>
      </c>
      <c r="L133" s="19">
        <v>0</v>
      </c>
      <c r="M133" s="19" t="s">
        <v>22</v>
      </c>
    </row>
    <row r="134" spans="1:252">
      <c r="A134" s="14">
        <f t="shared" si="8"/>
        <v>94</v>
      </c>
      <c r="B134" s="15" t="str">
        <f t="shared" si="11"/>
        <v>PWD</v>
      </c>
      <c r="C134" s="15" t="str">
        <f t="shared" si="11"/>
        <v>Bldg.</v>
      </c>
      <c r="D134" s="15" t="str">
        <f t="shared" si="11"/>
        <v>2015</v>
      </c>
      <c r="E134" s="25" t="s">
        <v>231</v>
      </c>
      <c r="F134" s="26" t="s">
        <v>232</v>
      </c>
      <c r="G134" s="17">
        <v>20</v>
      </c>
      <c r="H134" s="54" t="s">
        <v>82</v>
      </c>
      <c r="I134" s="34">
        <v>771</v>
      </c>
      <c r="J134" s="18">
        <f t="shared" si="12"/>
        <v>15420</v>
      </c>
      <c r="K134" s="19">
        <v>0</v>
      </c>
      <c r="L134" s="19">
        <v>0</v>
      </c>
      <c r="M134" s="19" t="s">
        <v>22</v>
      </c>
    </row>
    <row r="135" spans="1:252" ht="89.25">
      <c r="A135" s="14"/>
      <c r="B135" s="15" t="str">
        <f t="shared" ref="B135:D150" si="13">B134</f>
        <v>PWD</v>
      </c>
      <c r="C135" s="15" t="str">
        <f t="shared" si="13"/>
        <v>Bldg.</v>
      </c>
      <c r="D135" s="15" t="str">
        <f t="shared" si="13"/>
        <v>2015</v>
      </c>
      <c r="E135" s="71">
        <v>20.28</v>
      </c>
      <c r="F135" s="72" t="s">
        <v>233</v>
      </c>
      <c r="G135" s="17"/>
      <c r="H135" s="54"/>
      <c r="I135" s="34"/>
      <c r="J135" s="18"/>
      <c r="K135" s="19"/>
      <c r="L135" s="19"/>
      <c r="M135" s="19"/>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c r="DI135" s="31"/>
      <c r="DJ135" s="31"/>
      <c r="DK135" s="31"/>
      <c r="DL135" s="31"/>
      <c r="DM135" s="31"/>
      <c r="DN135" s="31"/>
      <c r="DO135" s="31"/>
      <c r="DP135" s="31"/>
      <c r="DQ135" s="31"/>
      <c r="DR135" s="31"/>
      <c r="DS135" s="31"/>
      <c r="DT135" s="31"/>
      <c r="DU135" s="31"/>
      <c r="DV135" s="31"/>
      <c r="DW135" s="31"/>
      <c r="DX135" s="31"/>
      <c r="DY135" s="31"/>
      <c r="DZ135" s="31"/>
      <c r="EA135" s="31"/>
      <c r="EB135" s="31"/>
      <c r="EC135" s="31"/>
      <c r="ED135" s="31"/>
      <c r="EE135" s="31"/>
      <c r="EF135" s="31"/>
      <c r="EG135" s="31"/>
      <c r="EH135" s="31"/>
      <c r="EI135" s="31"/>
      <c r="EJ135" s="31"/>
      <c r="EK135" s="31"/>
      <c r="EL135" s="31"/>
      <c r="EM135" s="31"/>
      <c r="EN135" s="31"/>
      <c r="EO135" s="31"/>
      <c r="EP135" s="31"/>
      <c r="EQ135" s="31"/>
      <c r="ER135" s="31"/>
      <c r="ES135" s="31"/>
      <c r="ET135" s="31"/>
      <c r="EU135" s="31"/>
      <c r="EV135" s="31"/>
      <c r="EW135" s="31"/>
      <c r="EX135" s="31"/>
      <c r="EY135" s="31"/>
      <c r="EZ135" s="31"/>
      <c r="FA135" s="31"/>
      <c r="FB135" s="31"/>
      <c r="FC135" s="31"/>
      <c r="FD135" s="31"/>
      <c r="FE135" s="31"/>
      <c r="FF135" s="31"/>
      <c r="FG135" s="31"/>
      <c r="FH135" s="31"/>
      <c r="FI135" s="31"/>
      <c r="FJ135" s="31"/>
      <c r="FK135" s="31"/>
      <c r="FL135" s="31"/>
      <c r="FM135" s="31"/>
      <c r="FN135" s="31"/>
      <c r="FO135" s="31"/>
      <c r="FP135" s="31"/>
      <c r="FQ135" s="31"/>
      <c r="FR135" s="31"/>
      <c r="FS135" s="31"/>
      <c r="FT135" s="31"/>
      <c r="FU135" s="31"/>
      <c r="FV135" s="31"/>
      <c r="FW135" s="31"/>
      <c r="FX135" s="31"/>
      <c r="FY135" s="31"/>
      <c r="FZ135" s="31"/>
      <c r="GA135" s="31"/>
      <c r="GB135" s="31"/>
      <c r="GC135" s="31"/>
      <c r="GD135" s="31"/>
      <c r="GE135" s="31"/>
      <c r="GF135" s="31"/>
      <c r="GG135" s="31"/>
      <c r="GH135" s="31"/>
      <c r="GI135" s="31"/>
      <c r="GJ135" s="31"/>
      <c r="GK135" s="31"/>
      <c r="GL135" s="31"/>
      <c r="GM135" s="31"/>
      <c r="GN135" s="31"/>
      <c r="GO135" s="31"/>
      <c r="GP135" s="31"/>
      <c r="GQ135" s="31"/>
      <c r="GR135" s="31"/>
      <c r="GS135" s="31"/>
      <c r="GT135" s="31"/>
      <c r="GU135" s="31"/>
      <c r="GV135" s="31"/>
      <c r="GW135" s="31"/>
      <c r="GX135" s="31"/>
      <c r="GY135" s="31"/>
      <c r="GZ135" s="31"/>
      <c r="HA135" s="31"/>
      <c r="HB135" s="31"/>
      <c r="HC135" s="31"/>
      <c r="HD135" s="31"/>
      <c r="HE135" s="31"/>
      <c r="HF135" s="31"/>
      <c r="HG135" s="31"/>
      <c r="HH135" s="31"/>
      <c r="HI135" s="31"/>
      <c r="HJ135" s="31"/>
      <c r="HK135" s="31"/>
      <c r="HL135" s="31"/>
      <c r="HM135" s="31"/>
      <c r="HN135" s="31"/>
      <c r="HO135" s="31"/>
      <c r="HP135" s="31"/>
      <c r="HQ135" s="31"/>
      <c r="HR135" s="31"/>
      <c r="HS135" s="31"/>
      <c r="HT135" s="31"/>
      <c r="HU135" s="31"/>
      <c r="HV135" s="31"/>
      <c r="HW135" s="31"/>
      <c r="HX135" s="31"/>
      <c r="HY135" s="31"/>
      <c r="HZ135" s="31"/>
      <c r="IA135" s="31"/>
      <c r="IB135" s="31"/>
      <c r="IC135" s="31"/>
      <c r="ID135" s="31"/>
      <c r="IE135" s="31"/>
      <c r="IF135" s="31"/>
      <c r="IG135" s="31"/>
      <c r="IH135" s="31"/>
      <c r="II135" s="31"/>
      <c r="IJ135" s="31"/>
      <c r="IK135" s="31"/>
      <c r="IL135" s="31"/>
      <c r="IM135" s="31"/>
      <c r="IN135" s="31"/>
      <c r="IO135" s="31"/>
      <c r="IP135" s="31"/>
      <c r="IQ135" s="31"/>
      <c r="IR135" s="31"/>
    </row>
    <row r="136" spans="1:252">
      <c r="A136" s="14">
        <f>A134+1</f>
        <v>95</v>
      </c>
      <c r="B136" s="15" t="str">
        <f t="shared" si="13"/>
        <v>PWD</v>
      </c>
      <c r="C136" s="15" t="str">
        <f t="shared" si="13"/>
        <v>Bldg.</v>
      </c>
      <c r="D136" s="15" t="str">
        <f t="shared" si="13"/>
        <v>2015</v>
      </c>
      <c r="E136" s="73" t="s">
        <v>234</v>
      </c>
      <c r="F136" s="70" t="s">
        <v>235</v>
      </c>
      <c r="G136" s="17">
        <v>8</v>
      </c>
      <c r="H136" s="54" t="s">
        <v>89</v>
      </c>
      <c r="I136" s="34">
        <v>3796</v>
      </c>
      <c r="J136" s="18">
        <f t="shared" si="12"/>
        <v>30368</v>
      </c>
      <c r="K136" s="19">
        <v>0</v>
      </c>
      <c r="L136" s="19">
        <v>0</v>
      </c>
      <c r="M136" s="19" t="s">
        <v>22</v>
      </c>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c r="DI136" s="31"/>
      <c r="DJ136" s="31"/>
      <c r="DK136" s="31"/>
      <c r="DL136" s="31"/>
      <c r="DM136" s="31"/>
      <c r="DN136" s="31"/>
      <c r="DO136" s="31"/>
      <c r="DP136" s="31"/>
      <c r="DQ136" s="31"/>
      <c r="DR136" s="31"/>
      <c r="DS136" s="31"/>
      <c r="DT136" s="31"/>
      <c r="DU136" s="31"/>
      <c r="DV136" s="31"/>
      <c r="DW136" s="31"/>
      <c r="DX136" s="31"/>
      <c r="DY136" s="31"/>
      <c r="DZ136" s="31"/>
      <c r="EA136" s="31"/>
      <c r="EB136" s="31"/>
      <c r="EC136" s="31"/>
      <c r="ED136" s="31"/>
      <c r="EE136" s="31"/>
      <c r="EF136" s="31"/>
      <c r="EG136" s="31"/>
      <c r="EH136" s="31"/>
      <c r="EI136" s="31"/>
      <c r="EJ136" s="31"/>
      <c r="EK136" s="31"/>
      <c r="EL136" s="31"/>
      <c r="EM136" s="31"/>
      <c r="EN136" s="31"/>
      <c r="EO136" s="31"/>
      <c r="EP136" s="31"/>
      <c r="EQ136" s="31"/>
      <c r="ER136" s="31"/>
      <c r="ES136" s="31"/>
      <c r="ET136" s="31"/>
      <c r="EU136" s="31"/>
      <c r="EV136" s="31"/>
      <c r="EW136" s="31"/>
      <c r="EX136" s="31"/>
      <c r="EY136" s="31"/>
      <c r="EZ136" s="31"/>
      <c r="FA136" s="31"/>
      <c r="FB136" s="31"/>
      <c r="FC136" s="31"/>
      <c r="FD136" s="31"/>
      <c r="FE136" s="31"/>
      <c r="FF136" s="31"/>
      <c r="FG136" s="31"/>
      <c r="FH136" s="31"/>
      <c r="FI136" s="31"/>
      <c r="FJ136" s="31"/>
      <c r="FK136" s="31"/>
      <c r="FL136" s="31"/>
      <c r="FM136" s="31"/>
      <c r="FN136" s="31"/>
      <c r="FO136" s="31"/>
      <c r="FP136" s="31"/>
      <c r="FQ136" s="31"/>
      <c r="FR136" s="31"/>
      <c r="FS136" s="31"/>
      <c r="FT136" s="31"/>
      <c r="FU136" s="31"/>
      <c r="FV136" s="31"/>
      <c r="FW136" s="31"/>
      <c r="FX136" s="31"/>
      <c r="FY136" s="31"/>
      <c r="FZ136" s="31"/>
      <c r="GA136" s="31"/>
      <c r="GB136" s="31"/>
      <c r="GC136" s="31"/>
      <c r="GD136" s="31"/>
      <c r="GE136" s="31"/>
      <c r="GF136" s="31"/>
      <c r="GG136" s="31"/>
      <c r="GH136" s="31"/>
      <c r="GI136" s="31"/>
      <c r="GJ136" s="31"/>
      <c r="GK136" s="31"/>
      <c r="GL136" s="31"/>
      <c r="GM136" s="31"/>
      <c r="GN136" s="31"/>
      <c r="GO136" s="31"/>
      <c r="GP136" s="31"/>
      <c r="GQ136" s="31"/>
      <c r="GR136" s="31"/>
      <c r="GS136" s="31"/>
      <c r="GT136" s="31"/>
      <c r="GU136" s="31"/>
      <c r="GV136" s="31"/>
      <c r="GW136" s="31"/>
      <c r="GX136" s="31"/>
      <c r="GY136" s="31"/>
      <c r="GZ136" s="31"/>
      <c r="HA136" s="31"/>
      <c r="HB136" s="31"/>
      <c r="HC136" s="31"/>
      <c r="HD136" s="31"/>
      <c r="HE136" s="31"/>
      <c r="HF136" s="31"/>
      <c r="HG136" s="31"/>
      <c r="HH136" s="31"/>
      <c r="HI136" s="31"/>
      <c r="HJ136" s="31"/>
      <c r="HK136" s="31"/>
      <c r="HL136" s="31"/>
      <c r="HM136" s="31"/>
      <c r="HN136" s="31"/>
      <c r="HO136" s="31"/>
      <c r="HP136" s="31"/>
      <c r="HQ136" s="31"/>
      <c r="HR136" s="31"/>
      <c r="HS136" s="31"/>
      <c r="HT136" s="31"/>
      <c r="HU136" s="31"/>
      <c r="HV136" s="31"/>
      <c r="HW136" s="31"/>
      <c r="HX136" s="31"/>
      <c r="HY136" s="31"/>
      <c r="HZ136" s="31"/>
      <c r="IA136" s="31"/>
      <c r="IB136" s="31"/>
      <c r="IC136" s="31"/>
      <c r="ID136" s="31"/>
      <c r="IE136" s="31"/>
      <c r="IF136" s="31"/>
      <c r="IG136" s="31"/>
      <c r="IH136" s="31"/>
      <c r="II136" s="31"/>
      <c r="IJ136" s="31"/>
      <c r="IK136" s="31"/>
      <c r="IL136" s="31"/>
      <c r="IM136" s="31"/>
      <c r="IN136" s="31"/>
      <c r="IO136" s="31"/>
      <c r="IP136" s="31"/>
      <c r="IQ136" s="31"/>
      <c r="IR136" s="31"/>
    </row>
    <row r="137" spans="1:252" ht="25.5">
      <c r="A137" s="14">
        <f t="shared" ref="A137:A138" si="14">A136+1</f>
        <v>96</v>
      </c>
      <c r="B137" s="15" t="str">
        <f t="shared" si="13"/>
        <v>PWD</v>
      </c>
      <c r="C137" s="15" t="str">
        <f t="shared" si="13"/>
        <v>Bldg.</v>
      </c>
      <c r="D137" s="15" t="str">
        <f t="shared" si="13"/>
        <v>2015</v>
      </c>
      <c r="E137" s="71">
        <v>20.309999999999999</v>
      </c>
      <c r="F137" s="70" t="s">
        <v>236</v>
      </c>
      <c r="G137" s="17">
        <v>2</v>
      </c>
      <c r="H137" s="54" t="s">
        <v>89</v>
      </c>
      <c r="I137" s="34">
        <v>1709</v>
      </c>
      <c r="J137" s="18">
        <f t="shared" si="12"/>
        <v>3418</v>
      </c>
      <c r="K137" s="19">
        <v>0</v>
      </c>
      <c r="L137" s="19">
        <v>0</v>
      </c>
      <c r="M137" s="19" t="s">
        <v>22</v>
      </c>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c r="DI137" s="31"/>
      <c r="DJ137" s="31"/>
      <c r="DK137" s="31"/>
      <c r="DL137" s="31"/>
      <c r="DM137" s="31"/>
      <c r="DN137" s="31"/>
      <c r="DO137" s="31"/>
      <c r="DP137" s="31"/>
      <c r="DQ137" s="31"/>
      <c r="DR137" s="31"/>
      <c r="DS137" s="31"/>
      <c r="DT137" s="31"/>
      <c r="DU137" s="31"/>
      <c r="DV137" s="31"/>
      <c r="DW137" s="31"/>
      <c r="DX137" s="31"/>
      <c r="DY137" s="31"/>
      <c r="DZ137" s="31"/>
      <c r="EA137" s="31"/>
      <c r="EB137" s="31"/>
      <c r="EC137" s="31"/>
      <c r="ED137" s="31"/>
      <c r="EE137" s="31"/>
      <c r="EF137" s="31"/>
      <c r="EG137" s="31"/>
      <c r="EH137" s="31"/>
      <c r="EI137" s="31"/>
      <c r="EJ137" s="31"/>
      <c r="EK137" s="31"/>
      <c r="EL137" s="31"/>
      <c r="EM137" s="31"/>
      <c r="EN137" s="31"/>
      <c r="EO137" s="31"/>
      <c r="EP137" s="31"/>
      <c r="EQ137" s="31"/>
      <c r="ER137" s="31"/>
      <c r="ES137" s="31"/>
      <c r="ET137" s="31"/>
      <c r="EU137" s="31"/>
      <c r="EV137" s="31"/>
      <c r="EW137" s="31"/>
      <c r="EX137" s="31"/>
      <c r="EY137" s="31"/>
      <c r="EZ137" s="31"/>
      <c r="FA137" s="31"/>
      <c r="FB137" s="31"/>
      <c r="FC137" s="31"/>
      <c r="FD137" s="31"/>
      <c r="FE137" s="31"/>
      <c r="FF137" s="31"/>
      <c r="FG137" s="31"/>
      <c r="FH137" s="31"/>
      <c r="FI137" s="31"/>
      <c r="FJ137" s="31"/>
      <c r="FK137" s="31"/>
      <c r="FL137" s="31"/>
      <c r="FM137" s="31"/>
      <c r="FN137" s="31"/>
      <c r="FO137" s="31"/>
      <c r="FP137" s="31"/>
      <c r="FQ137" s="31"/>
      <c r="FR137" s="31"/>
      <c r="FS137" s="31"/>
      <c r="FT137" s="31"/>
      <c r="FU137" s="31"/>
      <c r="FV137" s="31"/>
      <c r="FW137" s="31"/>
      <c r="FX137" s="31"/>
      <c r="FY137" s="31"/>
      <c r="FZ137" s="31"/>
      <c r="GA137" s="31"/>
      <c r="GB137" s="31"/>
      <c r="GC137" s="31"/>
      <c r="GD137" s="31"/>
      <c r="GE137" s="31"/>
      <c r="GF137" s="31"/>
      <c r="GG137" s="31"/>
      <c r="GH137" s="31"/>
      <c r="GI137" s="31"/>
      <c r="GJ137" s="31"/>
      <c r="GK137" s="31"/>
      <c r="GL137" s="31"/>
      <c r="GM137" s="31"/>
      <c r="GN137" s="31"/>
      <c r="GO137" s="31"/>
      <c r="GP137" s="31"/>
      <c r="GQ137" s="31"/>
      <c r="GR137" s="31"/>
      <c r="GS137" s="31"/>
      <c r="GT137" s="31"/>
      <c r="GU137" s="31"/>
      <c r="GV137" s="31"/>
      <c r="GW137" s="31"/>
      <c r="GX137" s="31"/>
      <c r="GY137" s="31"/>
      <c r="GZ137" s="31"/>
      <c r="HA137" s="31"/>
      <c r="HB137" s="31"/>
      <c r="HC137" s="31"/>
      <c r="HD137" s="31"/>
      <c r="HE137" s="31"/>
      <c r="HF137" s="31"/>
      <c r="HG137" s="31"/>
      <c r="HH137" s="31"/>
      <c r="HI137" s="31"/>
      <c r="HJ137" s="31"/>
      <c r="HK137" s="31"/>
      <c r="HL137" s="31"/>
      <c r="HM137" s="31"/>
      <c r="HN137" s="31"/>
      <c r="HO137" s="31"/>
      <c r="HP137" s="31"/>
      <c r="HQ137" s="31"/>
      <c r="HR137" s="31"/>
      <c r="HS137" s="31"/>
      <c r="HT137" s="31"/>
      <c r="HU137" s="31"/>
      <c r="HV137" s="31"/>
      <c r="HW137" s="31"/>
      <c r="HX137" s="31"/>
      <c r="HY137" s="31"/>
      <c r="HZ137" s="31"/>
      <c r="IA137" s="31"/>
      <c r="IB137" s="31"/>
      <c r="IC137" s="31"/>
      <c r="ID137" s="31"/>
      <c r="IE137" s="31"/>
      <c r="IF137" s="31"/>
      <c r="IG137" s="31"/>
      <c r="IH137" s="31"/>
      <c r="II137" s="31"/>
      <c r="IJ137" s="31"/>
      <c r="IK137" s="31"/>
      <c r="IL137" s="31"/>
      <c r="IM137" s="31"/>
      <c r="IN137" s="31"/>
      <c r="IO137" s="31"/>
      <c r="IP137" s="31"/>
      <c r="IQ137" s="31"/>
      <c r="IR137" s="31"/>
    </row>
    <row r="138" spans="1:252" ht="51">
      <c r="A138" s="14">
        <f t="shared" si="14"/>
        <v>97</v>
      </c>
      <c r="B138" s="15" t="str">
        <f t="shared" si="13"/>
        <v>PWD</v>
      </c>
      <c r="C138" s="15" t="str">
        <f t="shared" si="13"/>
        <v>Bldg.</v>
      </c>
      <c r="D138" s="15" t="str">
        <f t="shared" si="13"/>
        <v>2015</v>
      </c>
      <c r="E138" s="25">
        <v>21.17</v>
      </c>
      <c r="F138" s="26" t="s">
        <v>237</v>
      </c>
      <c r="G138" s="17">
        <v>1</v>
      </c>
      <c r="H138" s="51" t="s">
        <v>238</v>
      </c>
      <c r="I138" s="34">
        <v>1502</v>
      </c>
      <c r="J138" s="18">
        <f t="shared" si="12"/>
        <v>1502</v>
      </c>
      <c r="K138" s="19">
        <v>0</v>
      </c>
      <c r="L138" s="19">
        <v>0</v>
      </c>
      <c r="M138" s="19" t="s">
        <v>22</v>
      </c>
    </row>
    <row r="139" spans="1:252" ht="63.75">
      <c r="A139" s="14"/>
      <c r="B139" s="15" t="str">
        <f t="shared" si="13"/>
        <v>PWD</v>
      </c>
      <c r="C139" s="15" t="str">
        <f t="shared" si="13"/>
        <v>Bldg.</v>
      </c>
      <c r="D139" s="15" t="str">
        <f t="shared" si="13"/>
        <v>2015</v>
      </c>
      <c r="E139" s="29" t="s">
        <v>239</v>
      </c>
      <c r="F139" s="68" t="s">
        <v>240</v>
      </c>
      <c r="G139" s="17"/>
      <c r="H139" s="51"/>
      <c r="I139" s="34"/>
      <c r="J139" s="18"/>
      <c r="K139" s="19"/>
      <c r="L139" s="19"/>
      <c r="M139" s="19"/>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c r="DI139" s="31"/>
      <c r="DJ139" s="31"/>
      <c r="DK139" s="31"/>
      <c r="DL139" s="31"/>
      <c r="DM139" s="31"/>
      <c r="DN139" s="31"/>
      <c r="DO139" s="31"/>
      <c r="DP139" s="31"/>
      <c r="DQ139" s="31"/>
      <c r="DR139" s="31"/>
      <c r="DS139" s="31"/>
      <c r="DT139" s="31"/>
      <c r="DU139" s="31"/>
      <c r="DV139" s="31"/>
      <c r="DW139" s="31"/>
      <c r="DX139" s="31"/>
      <c r="DY139" s="31"/>
      <c r="DZ139" s="31"/>
      <c r="EA139" s="31"/>
      <c r="EB139" s="31"/>
      <c r="EC139" s="31"/>
      <c r="ED139" s="31"/>
      <c r="EE139" s="31"/>
      <c r="EF139" s="31"/>
      <c r="EG139" s="31"/>
      <c r="EH139" s="31"/>
      <c r="EI139" s="31"/>
      <c r="EJ139" s="31"/>
      <c r="EK139" s="31"/>
      <c r="EL139" s="31"/>
      <c r="EM139" s="31"/>
      <c r="EN139" s="31"/>
      <c r="EO139" s="31"/>
      <c r="EP139" s="31"/>
      <c r="EQ139" s="31"/>
      <c r="ER139" s="31"/>
      <c r="ES139" s="31"/>
      <c r="ET139" s="31"/>
      <c r="EU139" s="31"/>
      <c r="EV139" s="31"/>
      <c r="EW139" s="31"/>
      <c r="EX139" s="31"/>
      <c r="EY139" s="31"/>
      <c r="EZ139" s="31"/>
      <c r="FA139" s="31"/>
      <c r="FB139" s="31"/>
      <c r="FC139" s="31"/>
      <c r="FD139" s="31"/>
      <c r="FE139" s="31"/>
      <c r="FF139" s="31"/>
      <c r="FG139" s="31"/>
      <c r="FH139" s="31"/>
      <c r="FI139" s="31"/>
      <c r="FJ139" s="31"/>
      <c r="FK139" s="31"/>
      <c r="FL139" s="31"/>
      <c r="FM139" s="31"/>
      <c r="FN139" s="31"/>
      <c r="FO139" s="31"/>
      <c r="FP139" s="31"/>
      <c r="FQ139" s="31"/>
      <c r="FR139" s="31"/>
      <c r="FS139" s="31"/>
      <c r="FT139" s="31"/>
      <c r="FU139" s="31"/>
      <c r="FV139" s="31"/>
      <c r="FW139" s="31"/>
      <c r="FX139" s="31"/>
      <c r="FY139" s="31"/>
      <c r="FZ139" s="31"/>
      <c r="GA139" s="31"/>
      <c r="GB139" s="31"/>
      <c r="GC139" s="31"/>
      <c r="GD139" s="31"/>
      <c r="GE139" s="31"/>
      <c r="GF139" s="31"/>
      <c r="GG139" s="31"/>
      <c r="GH139" s="31"/>
      <c r="GI139" s="31"/>
      <c r="GJ139" s="31"/>
      <c r="GK139" s="31"/>
      <c r="GL139" s="31"/>
      <c r="GM139" s="31"/>
      <c r="GN139" s="31"/>
      <c r="GO139" s="31"/>
      <c r="GP139" s="31"/>
      <c r="GQ139" s="31"/>
      <c r="GR139" s="31"/>
      <c r="GS139" s="31"/>
      <c r="GT139" s="31"/>
      <c r="GU139" s="31"/>
      <c r="GV139" s="31"/>
      <c r="GW139" s="31"/>
      <c r="GX139" s="31"/>
      <c r="GY139" s="31"/>
      <c r="GZ139" s="31"/>
      <c r="HA139" s="31"/>
      <c r="HB139" s="31"/>
      <c r="HC139" s="31"/>
      <c r="HD139" s="31"/>
      <c r="HE139" s="31"/>
      <c r="HF139" s="31"/>
      <c r="HG139" s="31"/>
      <c r="HH139" s="31"/>
      <c r="HI139" s="31"/>
      <c r="HJ139" s="31"/>
      <c r="HK139" s="31"/>
      <c r="HL139" s="31"/>
      <c r="HM139" s="31"/>
      <c r="HN139" s="31"/>
      <c r="HO139" s="31"/>
      <c r="HP139" s="31"/>
      <c r="HQ139" s="31"/>
      <c r="HR139" s="31"/>
      <c r="HS139" s="31"/>
      <c r="HT139" s="31"/>
      <c r="HU139" s="31"/>
      <c r="HV139" s="31"/>
      <c r="HW139" s="31"/>
      <c r="HX139" s="31"/>
      <c r="HY139" s="31"/>
      <c r="HZ139" s="31"/>
      <c r="IA139" s="31"/>
      <c r="IB139" s="31"/>
      <c r="IC139" s="31"/>
      <c r="ID139" s="31"/>
      <c r="IE139" s="31"/>
      <c r="IF139" s="31"/>
      <c r="IG139" s="31"/>
      <c r="IH139" s="31"/>
      <c r="II139" s="31"/>
      <c r="IJ139" s="31"/>
      <c r="IK139" s="31"/>
      <c r="IL139" s="31"/>
      <c r="IM139" s="31"/>
      <c r="IN139" s="31"/>
      <c r="IO139" s="31"/>
      <c r="IP139" s="31"/>
      <c r="IQ139" s="31"/>
      <c r="IR139" s="31"/>
    </row>
    <row r="140" spans="1:252">
      <c r="A140" s="14"/>
      <c r="B140" s="15" t="str">
        <f t="shared" si="13"/>
        <v>PWD</v>
      </c>
      <c r="C140" s="15" t="str">
        <f t="shared" si="13"/>
        <v>Bldg.</v>
      </c>
      <c r="D140" s="15" t="str">
        <f t="shared" si="13"/>
        <v>2015</v>
      </c>
      <c r="E140" s="29" t="s">
        <v>241</v>
      </c>
      <c r="F140" s="68" t="s">
        <v>242</v>
      </c>
      <c r="G140" s="17"/>
      <c r="H140" s="51"/>
      <c r="I140" s="34"/>
      <c r="J140" s="18"/>
      <c r="K140" s="19"/>
      <c r="L140" s="19"/>
      <c r="M140" s="19"/>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c r="DI140" s="31"/>
      <c r="DJ140" s="31"/>
      <c r="DK140" s="31"/>
      <c r="DL140" s="31"/>
      <c r="DM140" s="31"/>
      <c r="DN140" s="31"/>
      <c r="DO140" s="31"/>
      <c r="DP140" s="31"/>
      <c r="DQ140" s="31"/>
      <c r="DR140" s="31"/>
      <c r="DS140" s="31"/>
      <c r="DT140" s="31"/>
      <c r="DU140" s="31"/>
      <c r="DV140" s="31"/>
      <c r="DW140" s="31"/>
      <c r="DX140" s="31"/>
      <c r="DY140" s="31"/>
      <c r="DZ140" s="31"/>
      <c r="EA140" s="31"/>
      <c r="EB140" s="31"/>
      <c r="EC140" s="31"/>
      <c r="ED140" s="31"/>
      <c r="EE140" s="31"/>
      <c r="EF140" s="31"/>
      <c r="EG140" s="31"/>
      <c r="EH140" s="31"/>
      <c r="EI140" s="31"/>
      <c r="EJ140" s="31"/>
      <c r="EK140" s="31"/>
      <c r="EL140" s="31"/>
      <c r="EM140" s="31"/>
      <c r="EN140" s="31"/>
      <c r="EO140" s="31"/>
      <c r="EP140" s="31"/>
      <c r="EQ140" s="31"/>
      <c r="ER140" s="31"/>
      <c r="ES140" s="31"/>
      <c r="ET140" s="31"/>
      <c r="EU140" s="31"/>
      <c r="EV140" s="31"/>
      <c r="EW140" s="31"/>
      <c r="EX140" s="31"/>
      <c r="EY140" s="31"/>
      <c r="EZ140" s="31"/>
      <c r="FA140" s="31"/>
      <c r="FB140" s="31"/>
      <c r="FC140" s="31"/>
      <c r="FD140" s="31"/>
      <c r="FE140" s="31"/>
      <c r="FF140" s="31"/>
      <c r="FG140" s="31"/>
      <c r="FH140" s="31"/>
      <c r="FI140" s="31"/>
      <c r="FJ140" s="31"/>
      <c r="FK140" s="31"/>
      <c r="FL140" s="31"/>
      <c r="FM140" s="31"/>
      <c r="FN140" s="31"/>
      <c r="FO140" s="31"/>
      <c r="FP140" s="31"/>
      <c r="FQ140" s="31"/>
      <c r="FR140" s="31"/>
      <c r="FS140" s="31"/>
      <c r="FT140" s="31"/>
      <c r="FU140" s="31"/>
      <c r="FV140" s="31"/>
      <c r="FW140" s="31"/>
      <c r="FX140" s="31"/>
      <c r="FY140" s="31"/>
      <c r="FZ140" s="31"/>
      <c r="GA140" s="31"/>
      <c r="GB140" s="31"/>
      <c r="GC140" s="31"/>
      <c r="GD140" s="31"/>
      <c r="GE140" s="31"/>
      <c r="GF140" s="31"/>
      <c r="GG140" s="31"/>
      <c r="GH140" s="31"/>
      <c r="GI140" s="31"/>
      <c r="GJ140" s="31"/>
      <c r="GK140" s="31"/>
      <c r="GL140" s="31"/>
      <c r="GM140" s="31"/>
      <c r="GN140" s="31"/>
      <c r="GO140" s="31"/>
      <c r="GP140" s="31"/>
      <c r="GQ140" s="31"/>
      <c r="GR140" s="31"/>
      <c r="GS140" s="31"/>
      <c r="GT140" s="31"/>
      <c r="GU140" s="31"/>
      <c r="GV140" s="31"/>
      <c r="GW140" s="31"/>
      <c r="GX140" s="31"/>
      <c r="GY140" s="31"/>
      <c r="GZ140" s="31"/>
      <c r="HA140" s="31"/>
      <c r="HB140" s="31"/>
      <c r="HC140" s="31"/>
      <c r="HD140" s="31"/>
      <c r="HE140" s="31"/>
      <c r="HF140" s="31"/>
      <c r="HG140" s="31"/>
      <c r="HH140" s="31"/>
      <c r="HI140" s="31"/>
      <c r="HJ140" s="31"/>
      <c r="HK140" s="31"/>
      <c r="HL140" s="31"/>
      <c r="HM140" s="31"/>
      <c r="HN140" s="31"/>
      <c r="HO140" s="31"/>
      <c r="HP140" s="31"/>
      <c r="HQ140" s="31"/>
      <c r="HR140" s="31"/>
      <c r="HS140" s="31"/>
      <c r="HT140" s="31"/>
      <c r="HU140" s="31"/>
      <c r="HV140" s="31"/>
      <c r="HW140" s="31"/>
      <c r="HX140" s="31"/>
      <c r="HY140" s="31"/>
      <c r="HZ140" s="31"/>
      <c r="IA140" s="31"/>
      <c r="IB140" s="31"/>
      <c r="IC140" s="31"/>
      <c r="ID140" s="31"/>
      <c r="IE140" s="31"/>
      <c r="IF140" s="31"/>
      <c r="IG140" s="31"/>
      <c r="IH140" s="31"/>
      <c r="II140" s="31"/>
      <c r="IJ140" s="31"/>
      <c r="IK140" s="31"/>
      <c r="IL140" s="31"/>
      <c r="IM140" s="31"/>
      <c r="IN140" s="31"/>
      <c r="IO140" s="31"/>
      <c r="IP140" s="31"/>
      <c r="IQ140" s="31"/>
      <c r="IR140" s="31"/>
    </row>
    <row r="141" spans="1:252" ht="25.5">
      <c r="A141" s="14">
        <f>A138+1</f>
        <v>98</v>
      </c>
      <c r="B141" s="15" t="str">
        <f t="shared" si="13"/>
        <v>PWD</v>
      </c>
      <c r="C141" s="15" t="str">
        <f t="shared" si="13"/>
        <v>Bldg.</v>
      </c>
      <c r="D141" s="15" t="str">
        <f t="shared" si="13"/>
        <v>2015</v>
      </c>
      <c r="E141" s="29" t="s">
        <v>243</v>
      </c>
      <c r="F141" s="68" t="s">
        <v>244</v>
      </c>
      <c r="G141" s="17">
        <v>14.2</v>
      </c>
      <c r="H141" s="51" t="s">
        <v>82</v>
      </c>
      <c r="I141" s="34">
        <v>339</v>
      </c>
      <c r="J141" s="18">
        <f t="shared" si="12"/>
        <v>4814</v>
      </c>
      <c r="K141" s="19">
        <v>0</v>
      </c>
      <c r="L141" s="19">
        <v>0</v>
      </c>
      <c r="M141" s="19" t="s">
        <v>22</v>
      </c>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c r="IH141" s="31"/>
      <c r="II141" s="31"/>
      <c r="IJ141" s="31"/>
      <c r="IK141" s="31"/>
      <c r="IL141" s="31"/>
      <c r="IM141" s="31"/>
      <c r="IN141" s="31"/>
      <c r="IO141" s="31"/>
      <c r="IP141" s="31"/>
      <c r="IQ141" s="31"/>
      <c r="IR141" s="31"/>
    </row>
    <row r="142" spans="1:252">
      <c r="A142" s="14"/>
      <c r="B142" s="15" t="str">
        <f t="shared" si="13"/>
        <v>PWD</v>
      </c>
      <c r="C142" s="15" t="str">
        <f t="shared" si="13"/>
        <v>Bldg.</v>
      </c>
      <c r="D142" s="15" t="str">
        <f t="shared" si="13"/>
        <v>2015</v>
      </c>
      <c r="E142" s="29" t="s">
        <v>245</v>
      </c>
      <c r="F142" s="68" t="s">
        <v>246</v>
      </c>
      <c r="G142" s="17"/>
      <c r="H142" s="51"/>
      <c r="I142" s="34"/>
      <c r="J142" s="18"/>
      <c r="K142" s="19"/>
      <c r="L142" s="19"/>
      <c r="M142" s="19"/>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c r="IH142" s="31"/>
      <c r="II142" s="31"/>
      <c r="IJ142" s="31"/>
      <c r="IK142" s="31"/>
      <c r="IL142" s="31"/>
      <c r="IM142" s="31"/>
      <c r="IN142" s="31"/>
      <c r="IO142" s="31"/>
      <c r="IP142" s="31"/>
      <c r="IQ142" s="31"/>
      <c r="IR142" s="31"/>
    </row>
    <row r="143" spans="1:252" ht="25.5">
      <c r="A143" s="14">
        <f>A141+1</f>
        <v>99</v>
      </c>
      <c r="B143" s="15" t="str">
        <f t="shared" si="13"/>
        <v>PWD</v>
      </c>
      <c r="C143" s="15" t="str">
        <f t="shared" si="13"/>
        <v>Bldg.</v>
      </c>
      <c r="D143" s="15" t="str">
        <f t="shared" si="13"/>
        <v>2015</v>
      </c>
      <c r="E143" s="29" t="s">
        <v>247</v>
      </c>
      <c r="F143" s="68" t="s">
        <v>244</v>
      </c>
      <c r="G143" s="17">
        <v>75.8</v>
      </c>
      <c r="H143" s="51" t="s">
        <v>82</v>
      </c>
      <c r="I143" s="34">
        <v>396</v>
      </c>
      <c r="J143" s="18">
        <f t="shared" si="12"/>
        <v>30017</v>
      </c>
      <c r="K143" s="19">
        <v>0</v>
      </c>
      <c r="L143" s="19">
        <v>0</v>
      </c>
      <c r="M143" s="19" t="s">
        <v>22</v>
      </c>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c r="DI143" s="31"/>
      <c r="DJ143" s="31"/>
      <c r="DK143" s="31"/>
      <c r="DL143" s="31"/>
      <c r="DM143" s="31"/>
      <c r="DN143" s="31"/>
      <c r="DO143" s="31"/>
      <c r="DP143" s="31"/>
      <c r="DQ143" s="31"/>
      <c r="DR143" s="31"/>
      <c r="DS143" s="31"/>
      <c r="DT143" s="31"/>
      <c r="DU143" s="31"/>
      <c r="DV143" s="31"/>
      <c r="DW143" s="31"/>
      <c r="DX143" s="31"/>
      <c r="DY143" s="31"/>
      <c r="DZ143" s="31"/>
      <c r="EA143" s="31"/>
      <c r="EB143" s="31"/>
      <c r="EC143" s="31"/>
      <c r="ED143" s="31"/>
      <c r="EE143" s="31"/>
      <c r="EF143" s="31"/>
      <c r="EG143" s="31"/>
      <c r="EH143" s="31"/>
      <c r="EI143" s="31"/>
      <c r="EJ143" s="31"/>
      <c r="EK143" s="31"/>
      <c r="EL143" s="31"/>
      <c r="EM143" s="31"/>
      <c r="EN143" s="31"/>
      <c r="EO143" s="31"/>
      <c r="EP143" s="31"/>
      <c r="EQ143" s="31"/>
      <c r="ER143" s="31"/>
      <c r="ES143" s="31"/>
      <c r="ET143" s="31"/>
      <c r="EU143" s="31"/>
      <c r="EV143" s="31"/>
      <c r="EW143" s="31"/>
      <c r="EX143" s="31"/>
      <c r="EY143" s="31"/>
      <c r="EZ143" s="31"/>
      <c r="FA143" s="31"/>
      <c r="FB143" s="31"/>
      <c r="FC143" s="31"/>
      <c r="FD143" s="31"/>
      <c r="FE143" s="31"/>
      <c r="FF143" s="31"/>
      <c r="FG143" s="31"/>
      <c r="FH143" s="31"/>
      <c r="FI143" s="31"/>
      <c r="FJ143" s="31"/>
      <c r="FK143" s="31"/>
      <c r="FL143" s="31"/>
      <c r="FM143" s="31"/>
      <c r="FN143" s="31"/>
      <c r="FO143" s="31"/>
      <c r="FP143" s="31"/>
      <c r="FQ143" s="31"/>
      <c r="FR143" s="31"/>
      <c r="FS143" s="31"/>
      <c r="FT143" s="31"/>
      <c r="FU143" s="31"/>
      <c r="FV143" s="31"/>
      <c r="FW143" s="31"/>
      <c r="FX143" s="31"/>
      <c r="FY143" s="31"/>
      <c r="FZ143" s="31"/>
      <c r="GA143" s="31"/>
      <c r="GB143" s="31"/>
      <c r="GC143" s="31"/>
      <c r="GD143" s="31"/>
      <c r="GE143" s="31"/>
      <c r="GF143" s="31"/>
      <c r="GG143" s="31"/>
      <c r="GH143" s="31"/>
      <c r="GI143" s="31"/>
      <c r="GJ143" s="31"/>
      <c r="GK143" s="31"/>
      <c r="GL143" s="31"/>
      <c r="GM143" s="31"/>
      <c r="GN143" s="31"/>
      <c r="GO143" s="31"/>
      <c r="GP143" s="31"/>
      <c r="GQ143" s="31"/>
      <c r="GR143" s="31"/>
      <c r="GS143" s="31"/>
      <c r="GT143" s="31"/>
      <c r="GU143" s="31"/>
      <c r="GV143" s="31"/>
      <c r="GW143" s="31"/>
      <c r="GX143" s="31"/>
      <c r="GY143" s="31"/>
      <c r="GZ143" s="31"/>
      <c r="HA143" s="31"/>
      <c r="HB143" s="31"/>
      <c r="HC143" s="31"/>
      <c r="HD143" s="31"/>
      <c r="HE143" s="31"/>
      <c r="HF143" s="31"/>
      <c r="HG143" s="31"/>
      <c r="HH143" s="31"/>
      <c r="HI143" s="31"/>
      <c r="HJ143" s="31"/>
      <c r="HK143" s="31"/>
      <c r="HL143" s="31"/>
      <c r="HM143" s="31"/>
      <c r="HN143" s="31"/>
      <c r="HO143" s="31"/>
      <c r="HP143" s="31"/>
      <c r="HQ143" s="31"/>
      <c r="HR143" s="31"/>
      <c r="HS143" s="31"/>
      <c r="HT143" s="31"/>
      <c r="HU143" s="31"/>
      <c r="HV143" s="31"/>
      <c r="HW143" s="31"/>
      <c r="HX143" s="31"/>
      <c r="HY143" s="31"/>
      <c r="HZ143" s="31"/>
      <c r="IA143" s="31"/>
      <c r="IB143" s="31"/>
      <c r="IC143" s="31"/>
      <c r="ID143" s="31"/>
      <c r="IE143" s="31"/>
      <c r="IF143" s="31"/>
      <c r="IG143" s="31"/>
      <c r="IH143" s="31"/>
      <c r="II143" s="31"/>
      <c r="IJ143" s="31"/>
      <c r="IK143" s="31"/>
      <c r="IL143" s="31"/>
      <c r="IM143" s="31"/>
      <c r="IN143" s="31"/>
      <c r="IO143" s="31"/>
      <c r="IP143" s="31"/>
      <c r="IQ143" s="31"/>
      <c r="IR143" s="31"/>
    </row>
    <row r="144" spans="1:252" ht="63.75">
      <c r="A144" s="14"/>
      <c r="B144" s="15" t="str">
        <f t="shared" si="13"/>
        <v>PWD</v>
      </c>
      <c r="C144" s="15" t="str">
        <f t="shared" si="13"/>
        <v>Bldg.</v>
      </c>
      <c r="D144" s="15" t="str">
        <f t="shared" si="13"/>
        <v>2015</v>
      </c>
      <c r="E144" s="25" t="s">
        <v>248</v>
      </c>
      <c r="F144" s="26" t="s">
        <v>249</v>
      </c>
      <c r="G144" s="17"/>
      <c r="H144" s="54"/>
      <c r="I144" s="34"/>
      <c r="J144" s="18"/>
      <c r="K144" s="19"/>
      <c r="L144" s="19"/>
      <c r="M144" s="19"/>
    </row>
    <row r="145" spans="1:252">
      <c r="A145" s="14"/>
      <c r="B145" s="15" t="str">
        <f t="shared" si="13"/>
        <v>PWD</v>
      </c>
      <c r="C145" s="15" t="str">
        <f t="shared" si="13"/>
        <v>Bldg.</v>
      </c>
      <c r="D145" s="15" t="str">
        <f t="shared" si="13"/>
        <v>2015</v>
      </c>
      <c r="E145" s="32" t="s">
        <v>250</v>
      </c>
      <c r="F145" s="23" t="s">
        <v>246</v>
      </c>
      <c r="G145" s="17"/>
      <c r="H145" s="54"/>
      <c r="I145" s="24"/>
      <c r="J145" s="18"/>
      <c r="K145" s="19"/>
      <c r="L145" s="19"/>
      <c r="M145" s="19"/>
    </row>
    <row r="146" spans="1:252" ht="25.5">
      <c r="A146" s="14">
        <f>A143+1</f>
        <v>100</v>
      </c>
      <c r="B146" s="15" t="str">
        <f t="shared" si="13"/>
        <v>PWD</v>
      </c>
      <c r="C146" s="15" t="str">
        <f t="shared" si="13"/>
        <v>Bldg.</v>
      </c>
      <c r="D146" s="15" t="str">
        <f t="shared" si="13"/>
        <v>2015</v>
      </c>
      <c r="E146" s="32" t="s">
        <v>251</v>
      </c>
      <c r="F146" s="23" t="s">
        <v>244</v>
      </c>
      <c r="G146" s="17">
        <v>20</v>
      </c>
      <c r="H146" s="54" t="s">
        <v>82</v>
      </c>
      <c r="I146" s="24">
        <v>424</v>
      </c>
      <c r="J146" s="18">
        <f t="shared" si="12"/>
        <v>8480</v>
      </c>
      <c r="K146" s="19">
        <v>0</v>
      </c>
      <c r="L146" s="19">
        <v>0</v>
      </c>
      <c r="M146" s="19" t="s">
        <v>22</v>
      </c>
    </row>
    <row r="147" spans="1:252" ht="51">
      <c r="A147" s="14"/>
      <c r="B147" s="15" t="str">
        <f t="shared" si="13"/>
        <v>PWD</v>
      </c>
      <c r="C147" s="15" t="str">
        <f t="shared" si="13"/>
        <v>Bldg.</v>
      </c>
      <c r="D147" s="15" t="str">
        <f t="shared" si="13"/>
        <v>2015</v>
      </c>
      <c r="E147" s="32" t="s">
        <v>252</v>
      </c>
      <c r="F147" s="16" t="s">
        <v>253</v>
      </c>
      <c r="G147" s="17"/>
      <c r="H147" s="33"/>
      <c r="I147" s="34"/>
      <c r="J147" s="18"/>
      <c r="K147" s="19"/>
      <c r="L147" s="19"/>
      <c r="M147" s="19"/>
    </row>
    <row r="148" spans="1:252">
      <c r="A148" s="14">
        <f>A146+1</f>
        <v>101</v>
      </c>
      <c r="B148" s="15" t="str">
        <f t="shared" si="13"/>
        <v>PWD</v>
      </c>
      <c r="C148" s="15" t="str">
        <f t="shared" si="13"/>
        <v>Bldg.</v>
      </c>
      <c r="D148" s="15" t="str">
        <f t="shared" si="13"/>
        <v>2015</v>
      </c>
      <c r="E148" s="41" t="s">
        <v>254</v>
      </c>
      <c r="F148" s="30" t="s">
        <v>244</v>
      </c>
      <c r="G148" s="17">
        <v>14.5</v>
      </c>
      <c r="H148" s="33" t="s">
        <v>82</v>
      </c>
      <c r="I148" s="34">
        <v>1304</v>
      </c>
      <c r="J148" s="18">
        <f t="shared" si="12"/>
        <v>18908</v>
      </c>
      <c r="K148" s="19">
        <v>0</v>
      </c>
      <c r="L148" s="19">
        <v>0</v>
      </c>
      <c r="M148" s="19" t="s">
        <v>22</v>
      </c>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c r="DI148" s="31"/>
      <c r="DJ148" s="31"/>
      <c r="DK148" s="31"/>
      <c r="DL148" s="31"/>
      <c r="DM148" s="31"/>
      <c r="DN148" s="31"/>
      <c r="DO148" s="31"/>
      <c r="DP148" s="31"/>
      <c r="DQ148" s="31"/>
      <c r="DR148" s="31"/>
      <c r="DS148" s="31"/>
      <c r="DT148" s="31"/>
      <c r="DU148" s="31"/>
      <c r="DV148" s="31"/>
      <c r="DW148" s="31"/>
      <c r="DX148" s="31"/>
      <c r="DY148" s="31"/>
      <c r="DZ148" s="31"/>
      <c r="EA148" s="31"/>
      <c r="EB148" s="31"/>
      <c r="EC148" s="31"/>
      <c r="ED148" s="31"/>
      <c r="EE148" s="31"/>
      <c r="EF148" s="31"/>
      <c r="EG148" s="31"/>
      <c r="EH148" s="31"/>
      <c r="EI148" s="31"/>
      <c r="EJ148" s="31"/>
      <c r="EK148" s="31"/>
      <c r="EL148" s="31"/>
      <c r="EM148" s="31"/>
      <c r="EN148" s="31"/>
      <c r="EO148" s="31"/>
      <c r="EP148" s="31"/>
      <c r="EQ148" s="31"/>
      <c r="ER148" s="31"/>
      <c r="ES148" s="31"/>
      <c r="ET148" s="31"/>
      <c r="EU148" s="31"/>
      <c r="EV148" s="31"/>
      <c r="EW148" s="31"/>
      <c r="EX148" s="31"/>
      <c r="EY148" s="31"/>
      <c r="EZ148" s="31"/>
      <c r="FA148" s="31"/>
      <c r="FB148" s="31"/>
      <c r="FC148" s="31"/>
      <c r="FD148" s="31"/>
      <c r="FE148" s="31"/>
      <c r="FF148" s="31"/>
      <c r="FG148" s="31"/>
      <c r="FH148" s="31"/>
      <c r="FI148" s="31"/>
      <c r="FJ148" s="31"/>
      <c r="FK148" s="31"/>
      <c r="FL148" s="31"/>
      <c r="FM148" s="31"/>
      <c r="FN148" s="31"/>
      <c r="FO148" s="31"/>
      <c r="FP148" s="31"/>
      <c r="FQ148" s="31"/>
      <c r="FR148" s="31"/>
      <c r="FS148" s="31"/>
      <c r="FT148" s="31"/>
      <c r="FU148" s="31"/>
      <c r="FV148" s="31"/>
      <c r="FW148" s="31"/>
      <c r="FX148" s="31"/>
      <c r="FY148" s="31"/>
      <c r="FZ148" s="31"/>
      <c r="GA148" s="31"/>
      <c r="GB148" s="31"/>
      <c r="GC148" s="31"/>
      <c r="GD148" s="31"/>
      <c r="GE148" s="31"/>
      <c r="GF148" s="31"/>
      <c r="GG148" s="31"/>
      <c r="GH148" s="31"/>
      <c r="GI148" s="31"/>
      <c r="GJ148" s="31"/>
      <c r="GK148" s="31"/>
      <c r="GL148" s="31"/>
      <c r="GM148" s="31"/>
      <c r="GN148" s="31"/>
      <c r="GO148" s="31"/>
      <c r="GP148" s="31"/>
      <c r="GQ148" s="31"/>
      <c r="GR148" s="31"/>
      <c r="GS148" s="31"/>
      <c r="GT148" s="31"/>
      <c r="GU148" s="31"/>
      <c r="GV148" s="31"/>
      <c r="GW148" s="31"/>
      <c r="GX148" s="31"/>
      <c r="GY148" s="31"/>
      <c r="GZ148" s="31"/>
      <c r="HA148" s="31"/>
      <c r="HB148" s="31"/>
      <c r="HC148" s="31"/>
      <c r="HD148" s="31"/>
      <c r="HE148" s="31"/>
      <c r="HF148" s="31"/>
      <c r="HG148" s="31"/>
      <c r="HH148" s="31"/>
      <c r="HI148" s="31"/>
      <c r="HJ148" s="31"/>
      <c r="HK148" s="31"/>
      <c r="HL148" s="31"/>
      <c r="HM148" s="31"/>
      <c r="HN148" s="31"/>
      <c r="HO148" s="31"/>
      <c r="HP148" s="31"/>
      <c r="HQ148" s="31"/>
      <c r="HR148" s="31"/>
      <c r="HS148" s="31"/>
      <c r="HT148" s="31"/>
      <c r="HU148" s="31"/>
      <c r="HV148" s="31"/>
      <c r="HW148" s="31"/>
      <c r="HX148" s="31"/>
      <c r="HY148" s="31"/>
      <c r="HZ148" s="31"/>
      <c r="IA148" s="31"/>
      <c r="IB148" s="31"/>
      <c r="IC148" s="31"/>
      <c r="ID148" s="31"/>
      <c r="IE148" s="31"/>
      <c r="IF148" s="31"/>
      <c r="IG148" s="31"/>
      <c r="IH148" s="31"/>
      <c r="II148" s="31"/>
      <c r="IJ148" s="31"/>
      <c r="IK148" s="31"/>
      <c r="IL148" s="31"/>
      <c r="IM148" s="31"/>
      <c r="IN148" s="31"/>
      <c r="IO148" s="31"/>
      <c r="IP148" s="31"/>
      <c r="IQ148" s="31"/>
      <c r="IR148" s="31"/>
    </row>
    <row r="149" spans="1:252" ht="25.5">
      <c r="A149" s="14"/>
      <c r="B149" s="15" t="str">
        <f t="shared" si="13"/>
        <v>PWD</v>
      </c>
      <c r="C149" s="15" t="str">
        <f t="shared" si="13"/>
        <v>Bldg.</v>
      </c>
      <c r="D149" s="15" t="str">
        <f t="shared" si="13"/>
        <v>2015</v>
      </c>
      <c r="E149" s="41" t="s">
        <v>255</v>
      </c>
      <c r="F149" s="30" t="s">
        <v>256</v>
      </c>
      <c r="G149" s="17"/>
      <c r="H149" s="33"/>
      <c r="I149" s="34"/>
      <c r="J149" s="18"/>
      <c r="K149" s="19"/>
      <c r="L149" s="19"/>
      <c r="M149" s="19"/>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c r="DI149" s="31"/>
      <c r="DJ149" s="31"/>
      <c r="DK149" s="31"/>
      <c r="DL149" s="31"/>
      <c r="DM149" s="31"/>
      <c r="DN149" s="31"/>
      <c r="DO149" s="31"/>
      <c r="DP149" s="31"/>
      <c r="DQ149" s="31"/>
      <c r="DR149" s="31"/>
      <c r="DS149" s="31"/>
      <c r="DT149" s="31"/>
      <c r="DU149" s="31"/>
      <c r="DV149" s="31"/>
      <c r="DW149" s="31"/>
      <c r="DX149" s="31"/>
      <c r="DY149" s="31"/>
      <c r="DZ149" s="31"/>
      <c r="EA149" s="31"/>
      <c r="EB149" s="31"/>
      <c r="EC149" s="31"/>
      <c r="ED149" s="31"/>
      <c r="EE149" s="31"/>
      <c r="EF149" s="31"/>
      <c r="EG149" s="31"/>
      <c r="EH149" s="31"/>
      <c r="EI149" s="31"/>
      <c r="EJ149" s="31"/>
      <c r="EK149" s="31"/>
      <c r="EL149" s="31"/>
      <c r="EM149" s="31"/>
      <c r="EN149" s="31"/>
      <c r="EO149" s="31"/>
      <c r="EP149" s="31"/>
      <c r="EQ149" s="31"/>
      <c r="ER149" s="31"/>
      <c r="ES149" s="31"/>
      <c r="ET149" s="31"/>
      <c r="EU149" s="31"/>
      <c r="EV149" s="31"/>
      <c r="EW149" s="31"/>
      <c r="EX149" s="31"/>
      <c r="EY149" s="31"/>
      <c r="EZ149" s="31"/>
      <c r="FA149" s="31"/>
      <c r="FB149" s="31"/>
      <c r="FC149" s="31"/>
      <c r="FD149" s="31"/>
      <c r="FE149" s="31"/>
      <c r="FF149" s="31"/>
      <c r="FG149" s="31"/>
      <c r="FH149" s="31"/>
      <c r="FI149" s="31"/>
      <c r="FJ149" s="31"/>
      <c r="FK149" s="31"/>
      <c r="FL149" s="31"/>
      <c r="FM149" s="31"/>
      <c r="FN149" s="31"/>
      <c r="FO149" s="31"/>
      <c r="FP149" s="31"/>
      <c r="FQ149" s="31"/>
      <c r="FR149" s="31"/>
      <c r="FS149" s="31"/>
      <c r="FT149" s="31"/>
      <c r="FU149" s="31"/>
      <c r="FV149" s="31"/>
      <c r="FW149" s="31"/>
      <c r="FX149" s="31"/>
      <c r="FY149" s="31"/>
      <c r="FZ149" s="31"/>
      <c r="GA149" s="31"/>
      <c r="GB149" s="31"/>
      <c r="GC149" s="31"/>
      <c r="GD149" s="31"/>
      <c r="GE149" s="31"/>
      <c r="GF149" s="31"/>
      <c r="GG149" s="31"/>
      <c r="GH149" s="31"/>
      <c r="GI149" s="31"/>
      <c r="GJ149" s="31"/>
      <c r="GK149" s="31"/>
      <c r="GL149" s="31"/>
      <c r="GM149" s="31"/>
      <c r="GN149" s="31"/>
      <c r="GO149" s="31"/>
      <c r="GP149" s="31"/>
      <c r="GQ149" s="31"/>
      <c r="GR149" s="31"/>
      <c r="GS149" s="31"/>
      <c r="GT149" s="31"/>
      <c r="GU149" s="31"/>
      <c r="GV149" s="31"/>
      <c r="GW149" s="31"/>
      <c r="GX149" s="31"/>
      <c r="GY149" s="31"/>
      <c r="GZ149" s="31"/>
      <c r="HA149" s="31"/>
      <c r="HB149" s="31"/>
      <c r="HC149" s="31"/>
      <c r="HD149" s="31"/>
      <c r="HE149" s="31"/>
      <c r="HF149" s="31"/>
      <c r="HG149" s="31"/>
      <c r="HH149" s="31"/>
      <c r="HI149" s="31"/>
      <c r="HJ149" s="31"/>
      <c r="HK149" s="31"/>
      <c r="HL149" s="31"/>
      <c r="HM149" s="31"/>
      <c r="HN149" s="31"/>
      <c r="HO149" s="31"/>
      <c r="HP149" s="31"/>
      <c r="HQ149" s="31"/>
      <c r="HR149" s="31"/>
      <c r="HS149" s="31"/>
      <c r="HT149" s="31"/>
      <c r="HU149" s="31"/>
      <c r="HV149" s="31"/>
      <c r="HW149" s="31"/>
      <c r="HX149" s="31"/>
      <c r="HY149" s="31"/>
      <c r="HZ149" s="31"/>
      <c r="IA149" s="31"/>
      <c r="IB149" s="31"/>
      <c r="IC149" s="31"/>
      <c r="ID149" s="31"/>
      <c r="IE149" s="31"/>
      <c r="IF149" s="31"/>
      <c r="IG149" s="31"/>
      <c r="IH149" s="31"/>
      <c r="II149" s="31"/>
      <c r="IJ149" s="31"/>
      <c r="IK149" s="31"/>
      <c r="IL149" s="31"/>
      <c r="IM149" s="31"/>
      <c r="IN149" s="31"/>
      <c r="IO149" s="31"/>
      <c r="IP149" s="31"/>
      <c r="IQ149" s="31"/>
      <c r="IR149" s="31"/>
    </row>
    <row r="150" spans="1:252">
      <c r="A150" s="14">
        <f>A148+1</f>
        <v>102</v>
      </c>
      <c r="B150" s="15" t="str">
        <f t="shared" si="13"/>
        <v>PWD</v>
      </c>
      <c r="C150" s="15" t="str">
        <f t="shared" si="13"/>
        <v>Bldg.</v>
      </c>
      <c r="D150" s="15" t="str">
        <f t="shared" si="13"/>
        <v>2015</v>
      </c>
      <c r="E150" s="41" t="s">
        <v>257</v>
      </c>
      <c r="F150" s="30" t="s">
        <v>244</v>
      </c>
      <c r="G150" s="17">
        <v>1</v>
      </c>
      <c r="H150" s="33" t="s">
        <v>89</v>
      </c>
      <c r="I150" s="34">
        <v>217</v>
      </c>
      <c r="J150" s="18">
        <f t="shared" si="12"/>
        <v>217</v>
      </c>
      <c r="K150" s="19">
        <v>0</v>
      </c>
      <c r="L150" s="19">
        <v>0</v>
      </c>
      <c r="M150" s="19" t="s">
        <v>22</v>
      </c>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c r="DI150" s="31"/>
      <c r="DJ150" s="31"/>
      <c r="DK150" s="31"/>
      <c r="DL150" s="31"/>
      <c r="DM150" s="31"/>
      <c r="DN150" s="31"/>
      <c r="DO150" s="31"/>
      <c r="DP150" s="31"/>
      <c r="DQ150" s="31"/>
      <c r="DR150" s="31"/>
      <c r="DS150" s="31"/>
      <c r="DT150" s="31"/>
      <c r="DU150" s="31"/>
      <c r="DV150" s="31"/>
      <c r="DW150" s="31"/>
      <c r="DX150" s="31"/>
      <c r="DY150" s="31"/>
      <c r="DZ150" s="31"/>
      <c r="EA150" s="31"/>
      <c r="EB150" s="31"/>
      <c r="EC150" s="31"/>
      <c r="ED150" s="31"/>
      <c r="EE150" s="31"/>
      <c r="EF150" s="31"/>
      <c r="EG150" s="31"/>
      <c r="EH150" s="31"/>
      <c r="EI150" s="31"/>
      <c r="EJ150" s="31"/>
      <c r="EK150" s="31"/>
      <c r="EL150" s="31"/>
      <c r="EM150" s="31"/>
      <c r="EN150" s="31"/>
      <c r="EO150" s="31"/>
      <c r="EP150" s="31"/>
      <c r="EQ150" s="31"/>
      <c r="ER150" s="31"/>
      <c r="ES150" s="31"/>
      <c r="ET150" s="31"/>
      <c r="EU150" s="31"/>
      <c r="EV150" s="31"/>
      <c r="EW150" s="31"/>
      <c r="EX150" s="31"/>
      <c r="EY150" s="31"/>
      <c r="EZ150" s="31"/>
      <c r="FA150" s="31"/>
      <c r="FB150" s="31"/>
      <c r="FC150" s="31"/>
      <c r="FD150" s="31"/>
      <c r="FE150" s="31"/>
      <c r="FF150" s="31"/>
      <c r="FG150" s="31"/>
      <c r="FH150" s="31"/>
      <c r="FI150" s="31"/>
      <c r="FJ150" s="31"/>
      <c r="FK150" s="31"/>
      <c r="FL150" s="31"/>
      <c r="FM150" s="31"/>
      <c r="FN150" s="31"/>
      <c r="FO150" s="31"/>
      <c r="FP150" s="31"/>
      <c r="FQ150" s="31"/>
      <c r="FR150" s="31"/>
      <c r="FS150" s="31"/>
      <c r="FT150" s="31"/>
      <c r="FU150" s="31"/>
      <c r="FV150" s="31"/>
      <c r="FW150" s="31"/>
      <c r="FX150" s="31"/>
      <c r="FY150" s="31"/>
      <c r="FZ150" s="31"/>
      <c r="GA150" s="31"/>
      <c r="GB150" s="31"/>
      <c r="GC150" s="31"/>
      <c r="GD150" s="31"/>
      <c r="GE150" s="31"/>
      <c r="GF150" s="31"/>
      <c r="GG150" s="31"/>
      <c r="GH150" s="31"/>
      <c r="GI150" s="31"/>
      <c r="GJ150" s="31"/>
      <c r="GK150" s="31"/>
      <c r="GL150" s="31"/>
      <c r="GM150" s="31"/>
      <c r="GN150" s="31"/>
      <c r="GO150" s="31"/>
      <c r="GP150" s="31"/>
      <c r="GQ150" s="31"/>
      <c r="GR150" s="31"/>
      <c r="GS150" s="31"/>
      <c r="GT150" s="31"/>
      <c r="GU150" s="31"/>
      <c r="GV150" s="31"/>
      <c r="GW150" s="31"/>
      <c r="GX150" s="31"/>
      <c r="GY150" s="31"/>
      <c r="GZ150" s="31"/>
      <c r="HA150" s="31"/>
      <c r="HB150" s="31"/>
      <c r="HC150" s="31"/>
      <c r="HD150" s="31"/>
      <c r="HE150" s="31"/>
      <c r="HF150" s="31"/>
      <c r="HG150" s="31"/>
      <c r="HH150" s="31"/>
      <c r="HI150" s="31"/>
      <c r="HJ150" s="31"/>
      <c r="HK150" s="31"/>
      <c r="HL150" s="31"/>
      <c r="HM150" s="31"/>
      <c r="HN150" s="31"/>
      <c r="HO150" s="31"/>
      <c r="HP150" s="31"/>
      <c r="HQ150" s="31"/>
      <c r="HR150" s="31"/>
      <c r="HS150" s="31"/>
      <c r="HT150" s="31"/>
      <c r="HU150" s="31"/>
      <c r="HV150" s="31"/>
      <c r="HW150" s="31"/>
      <c r="HX150" s="31"/>
      <c r="HY150" s="31"/>
      <c r="HZ150" s="31"/>
      <c r="IA150" s="31"/>
      <c r="IB150" s="31"/>
      <c r="IC150" s="31"/>
      <c r="ID150" s="31"/>
      <c r="IE150" s="31"/>
      <c r="IF150" s="31"/>
      <c r="IG150" s="31"/>
      <c r="IH150" s="31"/>
      <c r="II150" s="31"/>
      <c r="IJ150" s="31"/>
      <c r="IK150" s="31"/>
      <c r="IL150" s="31"/>
      <c r="IM150" s="31"/>
      <c r="IN150" s="31"/>
      <c r="IO150" s="31"/>
      <c r="IP150" s="31"/>
      <c r="IQ150" s="31"/>
      <c r="IR150" s="31"/>
    </row>
    <row r="151" spans="1:252">
      <c r="A151" s="74"/>
      <c r="B151" s="75"/>
      <c r="C151" s="75"/>
      <c r="D151" s="75"/>
      <c r="E151" s="75"/>
      <c r="F151" s="76"/>
      <c r="G151" s="91" t="s">
        <v>258</v>
      </c>
      <c r="H151" s="92"/>
      <c r="I151" s="93"/>
      <c r="J151" s="77">
        <f>SUM(J5:J150)</f>
        <v>2176165</v>
      </c>
      <c r="K151" s="94"/>
      <c r="L151" s="95"/>
      <c r="M151" s="96"/>
    </row>
    <row r="152" spans="1:252">
      <c r="A152" s="74"/>
      <c r="B152" s="75"/>
      <c r="C152" s="75"/>
      <c r="D152" s="75"/>
      <c r="E152" s="75"/>
      <c r="F152" s="76"/>
      <c r="G152" s="91" t="s">
        <v>259</v>
      </c>
      <c r="H152" s="92"/>
      <c r="I152" s="93"/>
      <c r="J152" s="77">
        <f>J151/100000</f>
        <v>21.761649999999999</v>
      </c>
      <c r="K152" s="94"/>
      <c r="L152" s="95"/>
      <c r="M152" s="96"/>
    </row>
    <row r="154" spans="1:252">
      <c r="A154" s="78"/>
      <c r="B154" s="79"/>
      <c r="C154" s="79"/>
      <c r="D154" s="79"/>
      <c r="E154" s="79"/>
      <c r="F154" s="79"/>
      <c r="G154" s="79"/>
      <c r="H154" s="79"/>
      <c r="I154" s="79"/>
      <c r="J154" s="80" t="s">
        <v>1</v>
      </c>
      <c r="K154" s="79"/>
      <c r="L154" s="79"/>
      <c r="M154" s="79"/>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c r="CP154" s="81"/>
      <c r="CQ154" s="81"/>
      <c r="CR154" s="81"/>
      <c r="CS154" s="81"/>
      <c r="CT154" s="81"/>
      <c r="CU154" s="81"/>
      <c r="CV154" s="81"/>
      <c r="CW154" s="81"/>
      <c r="CX154" s="81"/>
      <c r="CY154" s="81"/>
      <c r="CZ154" s="81"/>
      <c r="DA154" s="81"/>
      <c r="DB154" s="81"/>
      <c r="DC154" s="81"/>
      <c r="DD154" s="81"/>
      <c r="DE154" s="81"/>
      <c r="DF154" s="81"/>
      <c r="DG154" s="81"/>
      <c r="DH154" s="81"/>
      <c r="DI154" s="81"/>
      <c r="DJ154" s="81"/>
      <c r="DK154" s="81"/>
      <c r="DL154" s="81"/>
      <c r="DM154" s="81"/>
      <c r="DN154" s="81"/>
      <c r="DO154" s="81"/>
      <c r="DP154" s="81"/>
      <c r="DQ154" s="81"/>
      <c r="DR154" s="81"/>
      <c r="DS154" s="81"/>
      <c r="DT154" s="81"/>
      <c r="DU154" s="81"/>
      <c r="DV154" s="81"/>
      <c r="DW154" s="81"/>
      <c r="DX154" s="81"/>
      <c r="DY154" s="81"/>
      <c r="DZ154" s="81"/>
      <c r="EA154" s="81"/>
      <c r="EB154" s="81"/>
      <c r="EC154" s="81"/>
      <c r="ED154" s="81"/>
      <c r="EE154" s="81"/>
      <c r="EF154" s="81"/>
      <c r="EG154" s="81"/>
      <c r="EH154" s="81"/>
      <c r="EI154" s="81"/>
      <c r="EJ154" s="81"/>
      <c r="EK154" s="81"/>
      <c r="EL154" s="81"/>
      <c r="EM154" s="81"/>
      <c r="EN154" s="81"/>
      <c r="EO154" s="81"/>
      <c r="EP154" s="81"/>
      <c r="EQ154" s="81"/>
      <c r="ER154" s="81"/>
      <c r="ES154" s="81"/>
      <c r="ET154" s="81"/>
      <c r="EU154" s="81"/>
      <c r="EV154" s="81"/>
      <c r="EW154" s="81"/>
      <c r="EX154" s="81"/>
      <c r="EY154" s="81"/>
      <c r="EZ154" s="81"/>
      <c r="FA154" s="81"/>
      <c r="FB154" s="81"/>
      <c r="FC154" s="81"/>
      <c r="FD154" s="81"/>
      <c r="FE154" s="81"/>
      <c r="FF154" s="81"/>
      <c r="FG154" s="81"/>
      <c r="FH154" s="81"/>
      <c r="FI154" s="81"/>
      <c r="FJ154" s="81"/>
      <c r="FK154" s="81"/>
      <c r="FL154" s="81"/>
      <c r="FM154" s="81"/>
      <c r="FN154" s="81"/>
      <c r="FO154" s="81"/>
      <c r="FP154" s="81"/>
      <c r="FQ154" s="81"/>
      <c r="FR154" s="81"/>
      <c r="FS154" s="81"/>
      <c r="FT154" s="81"/>
      <c r="FU154" s="81"/>
      <c r="FV154" s="81"/>
      <c r="FW154" s="81"/>
      <c r="FX154" s="81"/>
      <c r="FY154" s="81"/>
      <c r="FZ154" s="81"/>
      <c r="GA154" s="81"/>
      <c r="GB154" s="81"/>
      <c r="GC154" s="81"/>
      <c r="GD154" s="81"/>
      <c r="GE154" s="81"/>
      <c r="GF154" s="81"/>
      <c r="GG154" s="81"/>
      <c r="GH154" s="81"/>
      <c r="GI154" s="81"/>
      <c r="GJ154" s="81"/>
      <c r="GK154" s="81"/>
      <c r="GL154" s="81"/>
      <c r="GM154" s="81"/>
      <c r="GN154" s="81"/>
      <c r="GO154" s="81"/>
      <c r="GP154" s="81"/>
      <c r="GQ154" s="81"/>
      <c r="GR154" s="81"/>
      <c r="GS154" s="81"/>
      <c r="GT154" s="81"/>
      <c r="GU154" s="81"/>
      <c r="GV154" s="81"/>
      <c r="GW154" s="81"/>
      <c r="GX154" s="81"/>
      <c r="GY154" s="81"/>
      <c r="GZ154" s="81"/>
      <c r="HA154" s="81"/>
      <c r="HB154" s="81"/>
      <c r="HC154" s="81"/>
      <c r="HD154" s="81"/>
      <c r="HE154" s="81"/>
      <c r="HF154" s="81"/>
      <c r="HG154" s="81"/>
      <c r="HH154" s="81"/>
      <c r="HI154" s="81"/>
      <c r="HJ154" s="81"/>
      <c r="HK154" s="81"/>
      <c r="HL154" s="81"/>
      <c r="HM154" s="81"/>
      <c r="HN154" s="81"/>
      <c r="HO154" s="81"/>
      <c r="HP154" s="81"/>
      <c r="HQ154" s="81"/>
      <c r="HR154" s="81"/>
      <c r="HS154" s="81"/>
      <c r="HT154" s="81"/>
      <c r="HU154" s="81"/>
      <c r="HV154" s="81"/>
      <c r="HW154" s="81"/>
      <c r="HX154" s="81"/>
      <c r="HY154" s="81"/>
      <c r="HZ154" s="81"/>
      <c r="IA154" s="81"/>
      <c r="IB154" s="81"/>
      <c r="IC154" s="81"/>
      <c r="ID154" s="81"/>
      <c r="IE154" s="81"/>
      <c r="IF154" s="81"/>
      <c r="IG154" s="81"/>
      <c r="IH154" s="81"/>
      <c r="II154" s="81"/>
      <c r="IJ154" s="81"/>
      <c r="IK154" s="81"/>
      <c r="IL154" s="81"/>
      <c r="IM154" s="81"/>
      <c r="IN154" s="81"/>
      <c r="IO154" s="81"/>
      <c r="IP154" s="81"/>
      <c r="IQ154" s="81"/>
      <c r="IR154" s="81"/>
    </row>
    <row r="155" spans="1:252">
      <c r="A155" s="78"/>
      <c r="B155" s="79"/>
      <c r="C155" s="79"/>
      <c r="D155" s="79"/>
      <c r="E155" s="79"/>
      <c r="F155" s="79"/>
      <c r="G155" s="79"/>
      <c r="H155" s="79"/>
      <c r="I155" s="79"/>
      <c r="J155" s="80"/>
      <c r="K155" s="79"/>
      <c r="L155" s="79"/>
      <c r="M155" s="79"/>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c r="CD155" s="81"/>
      <c r="CE155" s="81"/>
      <c r="CF155" s="81"/>
      <c r="CG155" s="81"/>
      <c r="CH155" s="81"/>
      <c r="CI155" s="81"/>
      <c r="CJ155" s="81"/>
      <c r="CK155" s="81"/>
      <c r="CL155" s="81"/>
      <c r="CM155" s="81"/>
      <c r="CN155" s="81"/>
      <c r="CO155" s="81"/>
      <c r="CP155" s="81"/>
      <c r="CQ155" s="81"/>
      <c r="CR155" s="81"/>
      <c r="CS155" s="81"/>
      <c r="CT155" s="81"/>
      <c r="CU155" s="81"/>
      <c r="CV155" s="81"/>
      <c r="CW155" s="81"/>
      <c r="CX155" s="81"/>
      <c r="CY155" s="81"/>
      <c r="CZ155" s="81"/>
      <c r="DA155" s="81"/>
      <c r="DB155" s="81"/>
      <c r="DC155" s="81"/>
      <c r="DD155" s="81"/>
      <c r="DE155" s="81"/>
      <c r="DF155" s="81"/>
      <c r="DG155" s="81"/>
      <c r="DH155" s="81"/>
      <c r="DI155" s="81"/>
      <c r="DJ155" s="81"/>
      <c r="DK155" s="81"/>
      <c r="DL155" s="81"/>
      <c r="DM155" s="81"/>
      <c r="DN155" s="81"/>
      <c r="DO155" s="81"/>
      <c r="DP155" s="81"/>
      <c r="DQ155" s="81"/>
      <c r="DR155" s="81"/>
      <c r="DS155" s="81"/>
      <c r="DT155" s="81"/>
      <c r="DU155" s="81"/>
      <c r="DV155" s="81"/>
      <c r="DW155" s="81"/>
      <c r="DX155" s="81"/>
      <c r="DY155" s="81"/>
      <c r="DZ155" s="81"/>
      <c r="EA155" s="81"/>
      <c r="EB155" s="81"/>
      <c r="EC155" s="81"/>
      <c r="ED155" s="81"/>
      <c r="EE155" s="81"/>
      <c r="EF155" s="81"/>
      <c r="EG155" s="81"/>
      <c r="EH155" s="81"/>
      <c r="EI155" s="81"/>
      <c r="EJ155" s="81"/>
      <c r="EK155" s="81"/>
      <c r="EL155" s="81"/>
      <c r="EM155" s="81"/>
      <c r="EN155" s="81"/>
      <c r="EO155" s="81"/>
      <c r="EP155" s="81"/>
      <c r="EQ155" s="81"/>
      <c r="ER155" s="81"/>
      <c r="ES155" s="81"/>
      <c r="ET155" s="81"/>
      <c r="EU155" s="81"/>
      <c r="EV155" s="81"/>
      <c r="EW155" s="81"/>
      <c r="EX155" s="81"/>
      <c r="EY155" s="81"/>
      <c r="EZ155" s="81"/>
      <c r="FA155" s="81"/>
      <c r="FB155" s="81"/>
      <c r="FC155" s="81"/>
      <c r="FD155" s="81"/>
      <c r="FE155" s="81"/>
      <c r="FF155" s="81"/>
      <c r="FG155" s="81"/>
      <c r="FH155" s="81"/>
      <c r="FI155" s="81"/>
      <c r="FJ155" s="81"/>
      <c r="FK155" s="81"/>
      <c r="FL155" s="81"/>
      <c r="FM155" s="81"/>
      <c r="FN155" s="81"/>
      <c r="FO155" s="81"/>
      <c r="FP155" s="81"/>
      <c r="FQ155" s="81"/>
      <c r="FR155" s="81"/>
      <c r="FS155" s="81"/>
      <c r="FT155" s="81"/>
      <c r="FU155" s="81"/>
      <c r="FV155" s="81"/>
      <c r="FW155" s="81"/>
      <c r="FX155" s="81"/>
      <c r="FY155" s="81"/>
      <c r="FZ155" s="81"/>
      <c r="GA155" s="81"/>
      <c r="GB155" s="81"/>
      <c r="GC155" s="81"/>
      <c r="GD155" s="81"/>
      <c r="GE155" s="81"/>
      <c r="GF155" s="81"/>
      <c r="GG155" s="81"/>
      <c r="GH155" s="81"/>
      <c r="GI155" s="81"/>
      <c r="GJ155" s="81"/>
      <c r="GK155" s="81"/>
      <c r="GL155" s="81"/>
      <c r="GM155" s="81"/>
      <c r="GN155" s="81"/>
      <c r="GO155" s="81"/>
      <c r="GP155" s="81"/>
      <c r="GQ155" s="81"/>
      <c r="GR155" s="81"/>
      <c r="GS155" s="81"/>
      <c r="GT155" s="81"/>
      <c r="GU155" s="81"/>
      <c r="GV155" s="81"/>
      <c r="GW155" s="81"/>
      <c r="GX155" s="81"/>
      <c r="GY155" s="81"/>
      <c r="GZ155" s="81"/>
      <c r="HA155" s="81"/>
      <c r="HB155" s="81"/>
      <c r="HC155" s="81"/>
      <c r="HD155" s="81"/>
      <c r="HE155" s="81"/>
      <c r="HF155" s="81"/>
      <c r="HG155" s="81"/>
      <c r="HH155" s="81"/>
      <c r="HI155" s="81"/>
      <c r="HJ155" s="81"/>
      <c r="HK155" s="81"/>
      <c r="HL155" s="81"/>
      <c r="HM155" s="81"/>
      <c r="HN155" s="81"/>
      <c r="HO155" s="81"/>
      <c r="HP155" s="81"/>
      <c r="HQ155" s="81"/>
      <c r="HR155" s="81"/>
      <c r="HS155" s="81"/>
      <c r="HT155" s="81"/>
      <c r="HU155" s="81"/>
      <c r="HV155" s="81"/>
      <c r="HW155" s="81"/>
      <c r="HX155" s="81"/>
      <c r="HY155" s="81"/>
      <c r="HZ155" s="81"/>
      <c r="IA155" s="81"/>
      <c r="IB155" s="81"/>
      <c r="IC155" s="81"/>
      <c r="ID155" s="81"/>
      <c r="IE155" s="81"/>
      <c r="IF155" s="81"/>
      <c r="IG155" s="81"/>
      <c r="IH155" s="81"/>
      <c r="II155" s="81"/>
      <c r="IJ155" s="81"/>
      <c r="IK155" s="81"/>
      <c r="IL155" s="81"/>
      <c r="IM155" s="81"/>
      <c r="IN155" s="81"/>
      <c r="IO155" s="81"/>
      <c r="IP155" s="81"/>
      <c r="IQ155" s="81"/>
      <c r="IR155" s="81"/>
    </row>
    <row r="156" spans="1:252">
      <c r="A156" s="78"/>
      <c r="B156" s="79"/>
      <c r="C156" s="79"/>
      <c r="D156" s="79"/>
      <c r="E156" s="79"/>
      <c r="F156" s="79"/>
      <c r="G156" s="79"/>
      <c r="H156" s="79"/>
      <c r="I156" s="79"/>
      <c r="J156" s="82"/>
      <c r="K156" s="79"/>
      <c r="L156" s="80"/>
      <c r="M156" s="79"/>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c r="CE156" s="81"/>
      <c r="CF156" s="81"/>
      <c r="CG156" s="81"/>
      <c r="CH156" s="81"/>
      <c r="CI156" s="81"/>
      <c r="CJ156" s="81"/>
      <c r="CK156" s="81"/>
      <c r="CL156" s="81"/>
      <c r="CM156" s="81"/>
      <c r="CN156" s="81"/>
      <c r="CO156" s="81"/>
      <c r="CP156" s="81"/>
      <c r="CQ156" s="81"/>
      <c r="CR156" s="81"/>
      <c r="CS156" s="81"/>
      <c r="CT156" s="81"/>
      <c r="CU156" s="81"/>
      <c r="CV156" s="81"/>
      <c r="CW156" s="81"/>
      <c r="CX156" s="81"/>
      <c r="CY156" s="81"/>
      <c r="CZ156" s="81"/>
      <c r="DA156" s="81"/>
      <c r="DB156" s="81"/>
      <c r="DC156" s="81"/>
      <c r="DD156" s="81"/>
      <c r="DE156" s="81"/>
      <c r="DF156" s="81"/>
      <c r="DG156" s="81"/>
      <c r="DH156" s="81"/>
      <c r="DI156" s="81"/>
      <c r="DJ156" s="81"/>
      <c r="DK156" s="81"/>
      <c r="DL156" s="81"/>
      <c r="DM156" s="81"/>
      <c r="DN156" s="81"/>
      <c r="DO156" s="81"/>
      <c r="DP156" s="81"/>
      <c r="DQ156" s="81"/>
      <c r="DR156" s="81"/>
      <c r="DS156" s="81"/>
      <c r="DT156" s="81"/>
      <c r="DU156" s="81"/>
      <c r="DV156" s="81"/>
      <c r="DW156" s="81"/>
      <c r="DX156" s="81"/>
      <c r="DY156" s="81"/>
      <c r="DZ156" s="81"/>
      <c r="EA156" s="81"/>
      <c r="EB156" s="81"/>
      <c r="EC156" s="81"/>
      <c r="ED156" s="81"/>
      <c r="EE156" s="81"/>
      <c r="EF156" s="81"/>
      <c r="EG156" s="81"/>
      <c r="EH156" s="81"/>
      <c r="EI156" s="81"/>
      <c r="EJ156" s="81"/>
      <c r="EK156" s="81"/>
      <c r="EL156" s="81"/>
      <c r="EM156" s="81"/>
      <c r="EN156" s="81"/>
      <c r="EO156" s="81"/>
      <c r="EP156" s="81"/>
      <c r="EQ156" s="81"/>
      <c r="ER156" s="81"/>
      <c r="ES156" s="81"/>
      <c r="ET156" s="81"/>
      <c r="EU156" s="81"/>
      <c r="EV156" s="81"/>
      <c r="EW156" s="81"/>
      <c r="EX156" s="81"/>
      <c r="EY156" s="81"/>
      <c r="EZ156" s="81"/>
      <c r="FA156" s="81"/>
      <c r="FB156" s="81"/>
      <c r="FC156" s="81"/>
      <c r="FD156" s="81"/>
      <c r="FE156" s="81"/>
      <c r="FF156" s="81"/>
      <c r="FG156" s="81"/>
      <c r="FH156" s="81"/>
      <c r="FI156" s="81"/>
      <c r="FJ156" s="81"/>
      <c r="FK156" s="81"/>
      <c r="FL156" s="81"/>
      <c r="FM156" s="81"/>
      <c r="FN156" s="81"/>
      <c r="FO156" s="81"/>
      <c r="FP156" s="81"/>
      <c r="FQ156" s="81"/>
      <c r="FR156" s="81"/>
      <c r="FS156" s="81"/>
      <c r="FT156" s="81"/>
      <c r="FU156" s="81"/>
      <c r="FV156" s="81"/>
      <c r="FW156" s="81"/>
      <c r="FX156" s="81"/>
      <c r="FY156" s="81"/>
      <c r="FZ156" s="81"/>
      <c r="GA156" s="81"/>
      <c r="GB156" s="81"/>
      <c r="GC156" s="81"/>
      <c r="GD156" s="81"/>
      <c r="GE156" s="81"/>
      <c r="GF156" s="81"/>
      <c r="GG156" s="81"/>
      <c r="GH156" s="81"/>
      <c r="GI156" s="81"/>
      <c r="GJ156" s="81"/>
      <c r="GK156" s="81"/>
      <c r="GL156" s="81"/>
      <c r="GM156" s="81"/>
      <c r="GN156" s="81"/>
      <c r="GO156" s="81"/>
      <c r="GP156" s="81"/>
      <c r="GQ156" s="81"/>
      <c r="GR156" s="81"/>
      <c r="GS156" s="81"/>
      <c r="GT156" s="81"/>
      <c r="GU156" s="81"/>
      <c r="GV156" s="81"/>
      <c r="GW156" s="81"/>
      <c r="GX156" s="81"/>
      <c r="GY156" s="81"/>
      <c r="GZ156" s="81"/>
      <c r="HA156" s="81"/>
      <c r="HB156" s="81"/>
      <c r="HC156" s="81"/>
      <c r="HD156" s="81"/>
      <c r="HE156" s="81"/>
      <c r="HF156" s="81"/>
      <c r="HG156" s="81"/>
      <c r="HH156" s="81"/>
      <c r="HI156" s="81"/>
      <c r="HJ156" s="81"/>
      <c r="HK156" s="81"/>
      <c r="HL156" s="81"/>
      <c r="HM156" s="81"/>
      <c r="HN156" s="81"/>
      <c r="HO156" s="81"/>
      <c r="HP156" s="81"/>
      <c r="HQ156" s="81"/>
      <c r="HR156" s="81"/>
      <c r="HS156" s="81"/>
      <c r="HT156" s="81"/>
      <c r="HU156" s="81"/>
      <c r="HV156" s="81"/>
      <c r="HW156" s="81"/>
      <c r="HX156" s="81"/>
      <c r="HY156" s="81"/>
      <c r="HZ156" s="81"/>
      <c r="IA156" s="81"/>
      <c r="IB156" s="81"/>
      <c r="IC156" s="81"/>
      <c r="ID156" s="81"/>
      <c r="IE156" s="81"/>
      <c r="IF156" s="81"/>
      <c r="IG156" s="81"/>
      <c r="IH156" s="81"/>
      <c r="II156" s="81"/>
      <c r="IJ156" s="81"/>
      <c r="IK156" s="81"/>
      <c r="IL156" s="81"/>
      <c r="IM156" s="81"/>
      <c r="IN156" s="81"/>
      <c r="IO156" s="81"/>
      <c r="IP156" s="81"/>
      <c r="IQ156" s="81"/>
      <c r="IR156" s="81"/>
    </row>
    <row r="157" spans="1:252" ht="40.5" customHeight="1">
      <c r="A157" s="83"/>
      <c r="B157" s="81"/>
      <c r="C157" s="97" t="s">
        <v>260</v>
      </c>
      <c r="D157" s="97"/>
      <c r="E157" s="97"/>
      <c r="F157" s="84" t="s">
        <v>261</v>
      </c>
      <c r="G157" s="85"/>
      <c r="H157" s="85"/>
      <c r="I157" s="89" t="s">
        <v>262</v>
      </c>
      <c r="J157" s="89"/>
      <c r="K157" s="89"/>
      <c r="L157" s="85"/>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c r="CE157" s="81"/>
      <c r="CF157" s="81"/>
      <c r="CG157" s="81"/>
      <c r="CH157" s="81"/>
      <c r="CI157" s="81"/>
      <c r="CJ157" s="81"/>
      <c r="CK157" s="81"/>
      <c r="CL157" s="81"/>
      <c r="CM157" s="81"/>
      <c r="CN157" s="81"/>
      <c r="CO157" s="81"/>
      <c r="CP157" s="81"/>
      <c r="CQ157" s="81"/>
      <c r="CR157" s="81"/>
      <c r="CS157" s="81"/>
      <c r="CT157" s="81"/>
      <c r="CU157" s="81"/>
      <c r="CV157" s="81"/>
      <c r="CW157" s="81"/>
      <c r="CX157" s="81"/>
      <c r="CY157" s="81"/>
      <c r="CZ157" s="81"/>
      <c r="DA157" s="81"/>
      <c r="DB157" s="81"/>
      <c r="DC157" s="81"/>
      <c r="DD157" s="81"/>
      <c r="DE157" s="81"/>
      <c r="DF157" s="81"/>
      <c r="DG157" s="81"/>
      <c r="DH157" s="81"/>
      <c r="DI157" s="81"/>
      <c r="DJ157" s="81"/>
      <c r="DK157" s="81"/>
      <c r="DL157" s="81"/>
      <c r="DM157" s="81"/>
      <c r="DN157" s="81"/>
      <c r="DO157" s="81"/>
      <c r="DP157" s="81"/>
      <c r="DQ157" s="81"/>
      <c r="DR157" s="81"/>
      <c r="DS157" s="81"/>
      <c r="DT157" s="81"/>
      <c r="DU157" s="81"/>
      <c r="DV157" s="81"/>
      <c r="DW157" s="81"/>
      <c r="DX157" s="81"/>
      <c r="DY157" s="81"/>
      <c r="DZ157" s="81"/>
      <c r="EA157" s="81"/>
      <c r="EB157" s="81"/>
      <c r="EC157" s="81"/>
      <c r="ED157" s="81"/>
      <c r="EE157" s="81"/>
      <c r="EF157" s="81"/>
      <c r="EG157" s="81"/>
      <c r="EH157" s="81"/>
      <c r="EI157" s="81"/>
      <c r="EJ157" s="81"/>
      <c r="EK157" s="81"/>
      <c r="EL157" s="81"/>
      <c r="EM157" s="81"/>
      <c r="EN157" s="81"/>
      <c r="EO157" s="81"/>
      <c r="EP157" s="81"/>
      <c r="EQ157" s="81"/>
      <c r="ER157" s="81"/>
      <c r="ES157" s="81"/>
      <c r="ET157" s="81"/>
      <c r="EU157" s="81"/>
      <c r="EV157" s="81"/>
      <c r="EW157" s="81"/>
      <c r="EX157" s="81"/>
      <c r="EY157" s="81"/>
      <c r="EZ157" s="81"/>
      <c r="FA157" s="81"/>
      <c r="FB157" s="81"/>
      <c r="FC157" s="81"/>
      <c r="FD157" s="81"/>
      <c r="FE157" s="81"/>
      <c r="FF157" s="81"/>
      <c r="FG157" s="81"/>
      <c r="FH157" s="81"/>
      <c r="FI157" s="81"/>
      <c r="FJ157" s="81"/>
      <c r="FK157" s="81"/>
      <c r="FL157" s="81"/>
      <c r="FM157" s="81"/>
      <c r="FN157" s="81"/>
      <c r="FO157" s="81"/>
      <c r="FP157" s="81"/>
      <c r="FQ157" s="81"/>
      <c r="FR157" s="81"/>
      <c r="FS157" s="81"/>
      <c r="FT157" s="81"/>
      <c r="FU157" s="81"/>
      <c r="FV157" s="81"/>
      <c r="FW157" s="81"/>
      <c r="FX157" s="81"/>
      <c r="FY157" s="81"/>
      <c r="FZ157" s="81"/>
      <c r="GA157" s="81"/>
      <c r="GB157" s="81"/>
      <c r="GC157" s="81"/>
      <c r="GD157" s="81"/>
      <c r="GE157" s="81"/>
      <c r="GF157" s="81"/>
      <c r="GG157" s="81"/>
      <c r="GH157" s="81"/>
      <c r="GI157" s="81"/>
      <c r="GJ157" s="81"/>
      <c r="GK157" s="81"/>
      <c r="GL157" s="81"/>
      <c r="GM157" s="81"/>
      <c r="GN157" s="81"/>
      <c r="GO157" s="81"/>
      <c r="GP157" s="81"/>
      <c r="GQ157" s="81"/>
      <c r="GR157" s="81"/>
      <c r="GS157" s="81"/>
      <c r="GT157" s="81"/>
      <c r="GU157" s="81"/>
      <c r="GV157" s="81"/>
      <c r="GW157" s="81"/>
      <c r="GX157" s="81"/>
      <c r="GY157" s="81"/>
      <c r="GZ157" s="81"/>
      <c r="HA157" s="81"/>
      <c r="HB157" s="81"/>
      <c r="HC157" s="81"/>
      <c r="HD157" s="81"/>
      <c r="HE157" s="81"/>
      <c r="HF157" s="81"/>
      <c r="HG157" s="81"/>
      <c r="HH157" s="81"/>
      <c r="HI157" s="81"/>
      <c r="HJ157" s="81"/>
      <c r="HK157" s="81"/>
      <c r="HL157" s="81"/>
      <c r="HM157" s="81"/>
      <c r="HN157" s="81"/>
      <c r="HO157" s="81"/>
      <c r="HP157" s="81"/>
      <c r="HQ157" s="81"/>
      <c r="HR157" s="81"/>
      <c r="HS157" s="81"/>
      <c r="HT157" s="81"/>
      <c r="HU157" s="81"/>
      <c r="HV157" s="81"/>
      <c r="HW157" s="81"/>
      <c r="HX157" s="81"/>
      <c r="HY157" s="81"/>
      <c r="HZ157" s="81"/>
      <c r="IA157" s="81"/>
      <c r="IB157" s="81"/>
      <c r="IC157" s="81"/>
      <c r="ID157" s="81"/>
      <c r="IE157" s="81"/>
      <c r="IF157" s="81"/>
      <c r="IG157" s="81"/>
      <c r="IH157" s="81"/>
      <c r="II157" s="81"/>
      <c r="IJ157" s="81"/>
      <c r="IK157" s="81"/>
      <c r="IL157" s="81"/>
      <c r="IM157" s="81"/>
      <c r="IN157" s="81"/>
      <c r="IO157" s="81"/>
      <c r="IP157" s="81"/>
      <c r="IQ157" s="81"/>
      <c r="IR157" s="81"/>
    </row>
    <row r="158" spans="1:252" ht="13.5">
      <c r="A158" s="83"/>
      <c r="B158" s="89"/>
      <c r="C158" s="89"/>
      <c r="D158" s="89"/>
      <c r="E158" s="89"/>
      <c r="F158" s="89"/>
      <c r="G158" s="89"/>
      <c r="H158" s="89"/>
      <c r="I158" s="89"/>
      <c r="J158" s="89"/>
      <c r="K158" s="89"/>
      <c r="L158" s="89"/>
      <c r="M158" s="89"/>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c r="CH158" s="81"/>
      <c r="CI158" s="81"/>
      <c r="CJ158" s="81"/>
      <c r="CK158" s="81"/>
      <c r="CL158" s="81"/>
      <c r="CM158" s="81"/>
      <c r="CN158" s="81"/>
      <c r="CO158" s="81"/>
      <c r="CP158" s="81"/>
      <c r="CQ158" s="81"/>
      <c r="CR158" s="81"/>
      <c r="CS158" s="81"/>
      <c r="CT158" s="81"/>
      <c r="CU158" s="81"/>
      <c r="CV158" s="81"/>
      <c r="CW158" s="81"/>
      <c r="CX158" s="81"/>
      <c r="CY158" s="81"/>
      <c r="CZ158" s="81"/>
      <c r="DA158" s="81"/>
      <c r="DB158" s="81"/>
      <c r="DC158" s="81"/>
      <c r="DD158" s="81"/>
      <c r="DE158" s="81"/>
      <c r="DF158" s="81"/>
      <c r="DG158" s="81"/>
      <c r="DH158" s="81"/>
      <c r="DI158" s="81"/>
      <c r="DJ158" s="81"/>
      <c r="DK158" s="81"/>
      <c r="DL158" s="81"/>
      <c r="DM158" s="81"/>
      <c r="DN158" s="81"/>
      <c r="DO158" s="81"/>
      <c r="DP158" s="81"/>
      <c r="DQ158" s="81"/>
      <c r="DR158" s="81"/>
      <c r="DS158" s="81"/>
      <c r="DT158" s="81"/>
      <c r="DU158" s="81"/>
      <c r="DV158" s="81"/>
      <c r="DW158" s="81"/>
      <c r="DX158" s="81"/>
      <c r="DY158" s="81"/>
      <c r="DZ158" s="81"/>
      <c r="EA158" s="81"/>
      <c r="EB158" s="81"/>
      <c r="EC158" s="81"/>
      <c r="ED158" s="81"/>
      <c r="EE158" s="81"/>
      <c r="EF158" s="81"/>
      <c r="EG158" s="81"/>
      <c r="EH158" s="81"/>
      <c r="EI158" s="81"/>
      <c r="EJ158" s="81"/>
      <c r="EK158" s="81"/>
      <c r="EL158" s="81"/>
      <c r="EM158" s="81"/>
      <c r="EN158" s="81"/>
      <c r="EO158" s="81"/>
      <c r="EP158" s="81"/>
      <c r="EQ158" s="81"/>
      <c r="ER158" s="81"/>
      <c r="ES158" s="81"/>
      <c r="ET158" s="81"/>
      <c r="EU158" s="81"/>
      <c r="EV158" s="81"/>
      <c r="EW158" s="81"/>
      <c r="EX158" s="81"/>
      <c r="EY158" s="81"/>
      <c r="EZ158" s="81"/>
      <c r="FA158" s="81"/>
      <c r="FB158" s="81"/>
      <c r="FC158" s="81"/>
      <c r="FD158" s="81"/>
      <c r="FE158" s="81"/>
      <c r="FF158" s="81"/>
      <c r="FG158" s="81"/>
      <c r="FH158" s="81"/>
      <c r="FI158" s="81"/>
      <c r="FJ158" s="81"/>
      <c r="FK158" s="81"/>
      <c r="FL158" s="81"/>
      <c r="FM158" s="81"/>
      <c r="FN158" s="81"/>
      <c r="FO158" s="81"/>
      <c r="FP158" s="81"/>
      <c r="FQ158" s="81"/>
      <c r="FR158" s="81"/>
      <c r="FS158" s="81"/>
      <c r="FT158" s="81"/>
      <c r="FU158" s="81"/>
      <c r="FV158" s="81"/>
      <c r="FW158" s="81"/>
      <c r="FX158" s="81"/>
      <c r="FY158" s="81"/>
      <c r="FZ158" s="81"/>
      <c r="GA158" s="81"/>
      <c r="GB158" s="81"/>
      <c r="GC158" s="81"/>
      <c r="GD158" s="81"/>
      <c r="GE158" s="81"/>
      <c r="GF158" s="81"/>
      <c r="GG158" s="81"/>
      <c r="GH158" s="81"/>
      <c r="GI158" s="81"/>
      <c r="GJ158" s="81"/>
      <c r="GK158" s="81"/>
      <c r="GL158" s="81"/>
      <c r="GM158" s="81"/>
      <c r="GN158" s="81"/>
      <c r="GO158" s="81"/>
      <c r="GP158" s="81"/>
      <c r="GQ158" s="81"/>
      <c r="GR158" s="81"/>
      <c r="GS158" s="81"/>
      <c r="GT158" s="81"/>
      <c r="GU158" s="81"/>
      <c r="GV158" s="81"/>
      <c r="GW158" s="81"/>
      <c r="GX158" s="81"/>
      <c r="GY158" s="81"/>
      <c r="GZ158" s="81"/>
      <c r="HA158" s="81"/>
      <c r="HB158" s="81"/>
      <c r="HC158" s="81"/>
      <c r="HD158" s="81"/>
      <c r="HE158" s="81"/>
      <c r="HF158" s="81"/>
      <c r="HG158" s="81"/>
      <c r="HH158" s="81"/>
      <c r="HI158" s="81"/>
      <c r="HJ158" s="81"/>
      <c r="HK158" s="81"/>
      <c r="HL158" s="81"/>
      <c r="HM158" s="81"/>
      <c r="HN158" s="81"/>
      <c r="HO158" s="81"/>
      <c r="HP158" s="81"/>
      <c r="HQ158" s="81"/>
      <c r="HR158" s="81"/>
      <c r="HS158" s="81"/>
      <c r="HT158" s="81"/>
      <c r="HU158" s="81"/>
      <c r="HV158" s="81"/>
      <c r="HW158" s="81"/>
      <c r="HX158" s="81"/>
      <c r="HY158" s="81"/>
      <c r="HZ158" s="81"/>
      <c r="IA158" s="81"/>
      <c r="IB158" s="81"/>
      <c r="IC158" s="81"/>
      <c r="ID158" s="81"/>
      <c r="IE158" s="81"/>
      <c r="IF158" s="81"/>
      <c r="IG158" s="81"/>
      <c r="IH158" s="81"/>
      <c r="II158" s="81"/>
      <c r="IJ158" s="81"/>
      <c r="IK158" s="81"/>
      <c r="IL158" s="81"/>
      <c r="IM158" s="81"/>
      <c r="IN158" s="81"/>
      <c r="IO158" s="81"/>
      <c r="IP158" s="81"/>
      <c r="IQ158" s="81"/>
      <c r="IR158" s="81"/>
    </row>
    <row r="159" spans="1:252" ht="13.5">
      <c r="A159" s="83"/>
      <c r="B159" s="89"/>
      <c r="C159" s="89"/>
      <c r="D159" s="89"/>
      <c r="E159" s="89"/>
      <c r="F159" s="89"/>
      <c r="G159" s="89"/>
      <c r="H159" s="89"/>
      <c r="I159" s="89"/>
      <c r="J159" s="89"/>
      <c r="K159" s="89"/>
      <c r="L159" s="89"/>
      <c r="M159" s="89"/>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c r="CE159" s="81"/>
      <c r="CF159" s="81"/>
      <c r="CG159" s="81"/>
      <c r="CH159" s="81"/>
      <c r="CI159" s="81"/>
      <c r="CJ159" s="81"/>
      <c r="CK159" s="81"/>
      <c r="CL159" s="81"/>
      <c r="CM159" s="81"/>
      <c r="CN159" s="81"/>
      <c r="CO159" s="81"/>
      <c r="CP159" s="81"/>
      <c r="CQ159" s="81"/>
      <c r="CR159" s="81"/>
      <c r="CS159" s="81"/>
      <c r="CT159" s="81"/>
      <c r="CU159" s="81"/>
      <c r="CV159" s="81"/>
      <c r="CW159" s="81"/>
      <c r="CX159" s="81"/>
      <c r="CY159" s="81"/>
      <c r="CZ159" s="81"/>
      <c r="DA159" s="81"/>
      <c r="DB159" s="81"/>
      <c r="DC159" s="81"/>
      <c r="DD159" s="81"/>
      <c r="DE159" s="81"/>
      <c r="DF159" s="81"/>
      <c r="DG159" s="81"/>
      <c r="DH159" s="81"/>
      <c r="DI159" s="81"/>
      <c r="DJ159" s="81"/>
      <c r="DK159" s="81"/>
      <c r="DL159" s="81"/>
      <c r="DM159" s="81"/>
      <c r="DN159" s="81"/>
      <c r="DO159" s="81"/>
      <c r="DP159" s="81"/>
      <c r="DQ159" s="81"/>
      <c r="DR159" s="81"/>
      <c r="DS159" s="81"/>
      <c r="DT159" s="81"/>
      <c r="DU159" s="81"/>
      <c r="DV159" s="81"/>
      <c r="DW159" s="81"/>
      <c r="DX159" s="81"/>
      <c r="DY159" s="81"/>
      <c r="DZ159" s="81"/>
      <c r="EA159" s="81"/>
      <c r="EB159" s="81"/>
      <c r="EC159" s="81"/>
      <c r="ED159" s="81"/>
      <c r="EE159" s="81"/>
      <c r="EF159" s="81"/>
      <c r="EG159" s="81"/>
      <c r="EH159" s="81"/>
      <c r="EI159" s="81"/>
      <c r="EJ159" s="81"/>
      <c r="EK159" s="81"/>
      <c r="EL159" s="81"/>
      <c r="EM159" s="81"/>
      <c r="EN159" s="81"/>
      <c r="EO159" s="81"/>
      <c r="EP159" s="81"/>
      <c r="EQ159" s="81"/>
      <c r="ER159" s="81"/>
      <c r="ES159" s="81"/>
      <c r="ET159" s="81"/>
      <c r="EU159" s="81"/>
      <c r="EV159" s="81"/>
      <c r="EW159" s="81"/>
      <c r="EX159" s="81"/>
      <c r="EY159" s="81"/>
      <c r="EZ159" s="81"/>
      <c r="FA159" s="81"/>
      <c r="FB159" s="81"/>
      <c r="FC159" s="81"/>
      <c r="FD159" s="81"/>
      <c r="FE159" s="81"/>
      <c r="FF159" s="81"/>
      <c r="FG159" s="81"/>
      <c r="FH159" s="81"/>
      <c r="FI159" s="81"/>
      <c r="FJ159" s="81"/>
      <c r="FK159" s="81"/>
      <c r="FL159" s="81"/>
      <c r="FM159" s="81"/>
      <c r="FN159" s="81"/>
      <c r="FO159" s="81"/>
      <c r="FP159" s="81"/>
      <c r="FQ159" s="81"/>
      <c r="FR159" s="81"/>
      <c r="FS159" s="81"/>
      <c r="FT159" s="81"/>
      <c r="FU159" s="81"/>
      <c r="FV159" s="81"/>
      <c r="FW159" s="81"/>
      <c r="FX159" s="81"/>
      <c r="FY159" s="81"/>
      <c r="FZ159" s="81"/>
      <c r="GA159" s="81"/>
      <c r="GB159" s="81"/>
      <c r="GC159" s="81"/>
      <c r="GD159" s="81"/>
      <c r="GE159" s="81"/>
      <c r="GF159" s="81"/>
      <c r="GG159" s="81"/>
      <c r="GH159" s="81"/>
      <c r="GI159" s="81"/>
      <c r="GJ159" s="81"/>
      <c r="GK159" s="81"/>
      <c r="GL159" s="81"/>
      <c r="GM159" s="81"/>
      <c r="GN159" s="81"/>
      <c r="GO159" s="81"/>
      <c r="GP159" s="81"/>
      <c r="GQ159" s="81"/>
      <c r="GR159" s="81"/>
      <c r="GS159" s="81"/>
      <c r="GT159" s="81"/>
      <c r="GU159" s="81"/>
      <c r="GV159" s="81"/>
      <c r="GW159" s="81"/>
      <c r="GX159" s="81"/>
      <c r="GY159" s="81"/>
      <c r="GZ159" s="81"/>
      <c r="HA159" s="81"/>
      <c r="HB159" s="81"/>
      <c r="HC159" s="81"/>
      <c r="HD159" s="81"/>
      <c r="HE159" s="81"/>
      <c r="HF159" s="81"/>
      <c r="HG159" s="81"/>
      <c r="HH159" s="81"/>
      <c r="HI159" s="81"/>
      <c r="HJ159" s="81"/>
      <c r="HK159" s="81"/>
      <c r="HL159" s="81"/>
      <c r="HM159" s="81"/>
      <c r="HN159" s="81"/>
      <c r="HO159" s="81"/>
      <c r="HP159" s="81"/>
      <c r="HQ159" s="81"/>
      <c r="HR159" s="81"/>
      <c r="HS159" s="81"/>
      <c r="HT159" s="81"/>
      <c r="HU159" s="81"/>
      <c r="HV159" s="81"/>
      <c r="HW159" s="81"/>
      <c r="HX159" s="81"/>
      <c r="HY159" s="81"/>
      <c r="HZ159" s="81"/>
      <c r="IA159" s="81"/>
      <c r="IB159" s="81"/>
      <c r="IC159" s="81"/>
      <c r="ID159" s="81"/>
      <c r="IE159" s="81"/>
      <c r="IF159" s="81"/>
      <c r="IG159" s="81"/>
      <c r="IH159" s="81"/>
      <c r="II159" s="81"/>
      <c r="IJ159" s="81"/>
      <c r="IK159" s="81"/>
      <c r="IL159" s="81"/>
      <c r="IM159" s="81"/>
      <c r="IN159" s="81"/>
      <c r="IO159" s="81"/>
      <c r="IP159" s="81"/>
      <c r="IQ159" s="81"/>
      <c r="IR159" s="81"/>
    </row>
  </sheetData>
  <autoFilter ref="G1:G163"/>
  <mergeCells count="11">
    <mergeCell ref="B158:F158"/>
    <mergeCell ref="G158:M158"/>
    <mergeCell ref="B159:F159"/>
    <mergeCell ref="G159:M159"/>
    <mergeCell ref="A1:M1"/>
    <mergeCell ref="G151:I151"/>
    <mergeCell ref="K151:M151"/>
    <mergeCell ref="G152:I152"/>
    <mergeCell ref="K152:M152"/>
    <mergeCell ref="C157:E157"/>
    <mergeCell ref="I157:K157"/>
  </mergeCells>
  <dataValidations count="2">
    <dataValidation type="list" allowBlank="1" showErrorMessage="1" sqref="M5:M150">
      <formula1>"Y,N"</formula1>
    </dataValidation>
    <dataValidation type="list" allowBlank="1" showErrorMessage="1" sqref="JI154:JI156 TE154:TE156 ADA154:ADA156 AMW154:AMW156 AWS154:AWS156 BGO154:BGO156 BQK154:BQK156 CAG154:CAG156 CKC154:CKC156 CTY154:CTY156 DDU154:DDU156 DNQ154:DNQ156 DXM154:DXM156 EHI154:EHI156 ERE154:ERE156 FBA154:FBA156 FKW154:FKW156 FUS154:FUS156 GEO154:GEO156 GOK154:GOK156 GYG154:GYG156 HIC154:HIC156 HRY154:HRY156 IBU154:IBU156 ILQ154:ILQ156 IVM154:IVM156 JFI154:JFI156 JPE154:JPE156 JZA154:JZA156 KIW154:KIW156 KSS154:KSS156 LCO154:LCO156 LMK154:LMK156 LWG154:LWG156 MGC154:MGC156 MPY154:MPY156 MZU154:MZU156 NJQ154:NJQ156 NTM154:NTM156 ODI154:ODI156 ONE154:ONE156 OXA154:OXA156 PGW154:PGW156 PQS154:PQS156 QAO154:QAO156 QKK154:QKK156 QUG154:QUG156 REC154:REC156 RNY154:RNY156 RXU154:RXU156 SHQ154:SHQ156 SRM154:SRM156 TBI154:TBI156 TLE154:TLE156 TVA154:TVA156 UEW154:UEW156 UOS154:UOS156 UYO154:UYO156 VIK154:VIK156 VSG154:VSG156 WCC154:WCC156 WLY154:WLY156 WVU154:WVU156 JI65691:JI65692 TE65691:TE65692 ADA65691:ADA65692 AMW65691:AMW65692 AWS65691:AWS65692 BGO65691:BGO65692 BQK65691:BQK65692 CAG65691:CAG65692 CKC65691:CKC65692 CTY65691:CTY65692 DDU65691:DDU65692 DNQ65691:DNQ65692 DXM65691:DXM65692 EHI65691:EHI65692 ERE65691:ERE65692 FBA65691:FBA65692 FKW65691:FKW65692 FUS65691:FUS65692 GEO65691:GEO65692 GOK65691:GOK65692 GYG65691:GYG65692 HIC65691:HIC65692 HRY65691:HRY65692 IBU65691:IBU65692 ILQ65691:ILQ65692 IVM65691:IVM65692 JFI65691:JFI65692 JPE65691:JPE65692 JZA65691:JZA65692 KIW65691:KIW65692 KSS65691:KSS65692 LCO65691:LCO65692 LMK65691:LMK65692 LWG65691:LWG65692 MGC65691:MGC65692 MPY65691:MPY65692 MZU65691:MZU65692 NJQ65691:NJQ65692 NTM65691:NTM65692 ODI65691:ODI65692 ONE65691:ONE65692 OXA65691:OXA65692 PGW65691:PGW65692 PQS65691:PQS65692 QAO65691:QAO65692 QKK65691:QKK65692 QUG65691:QUG65692 REC65691:REC65692 RNY65691:RNY65692 RXU65691:RXU65692 SHQ65691:SHQ65692 SRM65691:SRM65692 TBI65691:TBI65692 TLE65691:TLE65692 TVA65691:TVA65692 UEW65691:UEW65692 UOS65691:UOS65692 UYO65691:UYO65692 VIK65691:VIK65692 VSG65691:VSG65692 WCC65691:WCC65692 WLY65691:WLY65692 WVU65691:WVU65692 JI131227:JI131228 TE131227:TE131228 ADA131227:ADA131228 AMW131227:AMW131228 AWS131227:AWS131228 BGO131227:BGO131228 BQK131227:BQK131228 CAG131227:CAG131228 CKC131227:CKC131228 CTY131227:CTY131228 DDU131227:DDU131228 DNQ131227:DNQ131228 DXM131227:DXM131228 EHI131227:EHI131228 ERE131227:ERE131228 FBA131227:FBA131228 FKW131227:FKW131228 FUS131227:FUS131228 GEO131227:GEO131228 GOK131227:GOK131228 GYG131227:GYG131228 HIC131227:HIC131228 HRY131227:HRY131228 IBU131227:IBU131228 ILQ131227:ILQ131228 IVM131227:IVM131228 JFI131227:JFI131228 JPE131227:JPE131228 JZA131227:JZA131228 KIW131227:KIW131228 KSS131227:KSS131228 LCO131227:LCO131228 LMK131227:LMK131228 LWG131227:LWG131228 MGC131227:MGC131228 MPY131227:MPY131228 MZU131227:MZU131228 NJQ131227:NJQ131228 NTM131227:NTM131228 ODI131227:ODI131228 ONE131227:ONE131228 OXA131227:OXA131228 PGW131227:PGW131228 PQS131227:PQS131228 QAO131227:QAO131228 QKK131227:QKK131228 QUG131227:QUG131228 REC131227:REC131228 RNY131227:RNY131228 RXU131227:RXU131228 SHQ131227:SHQ131228 SRM131227:SRM131228 TBI131227:TBI131228 TLE131227:TLE131228 TVA131227:TVA131228 UEW131227:UEW131228 UOS131227:UOS131228 UYO131227:UYO131228 VIK131227:VIK131228 VSG131227:VSG131228 WCC131227:WCC131228 WLY131227:WLY131228 WVU131227:WVU131228 JI196763:JI196764 TE196763:TE196764 ADA196763:ADA196764 AMW196763:AMW196764 AWS196763:AWS196764 BGO196763:BGO196764 BQK196763:BQK196764 CAG196763:CAG196764 CKC196763:CKC196764 CTY196763:CTY196764 DDU196763:DDU196764 DNQ196763:DNQ196764 DXM196763:DXM196764 EHI196763:EHI196764 ERE196763:ERE196764 FBA196763:FBA196764 FKW196763:FKW196764 FUS196763:FUS196764 GEO196763:GEO196764 GOK196763:GOK196764 GYG196763:GYG196764 HIC196763:HIC196764 HRY196763:HRY196764 IBU196763:IBU196764 ILQ196763:ILQ196764 IVM196763:IVM196764 JFI196763:JFI196764 JPE196763:JPE196764 JZA196763:JZA196764 KIW196763:KIW196764 KSS196763:KSS196764 LCO196763:LCO196764 LMK196763:LMK196764 LWG196763:LWG196764 MGC196763:MGC196764 MPY196763:MPY196764 MZU196763:MZU196764 NJQ196763:NJQ196764 NTM196763:NTM196764 ODI196763:ODI196764 ONE196763:ONE196764 OXA196763:OXA196764 PGW196763:PGW196764 PQS196763:PQS196764 QAO196763:QAO196764 QKK196763:QKK196764 QUG196763:QUG196764 REC196763:REC196764 RNY196763:RNY196764 RXU196763:RXU196764 SHQ196763:SHQ196764 SRM196763:SRM196764 TBI196763:TBI196764 TLE196763:TLE196764 TVA196763:TVA196764 UEW196763:UEW196764 UOS196763:UOS196764 UYO196763:UYO196764 VIK196763:VIK196764 VSG196763:VSG196764 WCC196763:WCC196764 WLY196763:WLY196764 WVU196763:WVU196764 JI262299:JI262300 TE262299:TE262300 ADA262299:ADA262300 AMW262299:AMW262300 AWS262299:AWS262300 BGO262299:BGO262300 BQK262299:BQK262300 CAG262299:CAG262300 CKC262299:CKC262300 CTY262299:CTY262300 DDU262299:DDU262300 DNQ262299:DNQ262300 DXM262299:DXM262300 EHI262299:EHI262300 ERE262299:ERE262300 FBA262299:FBA262300 FKW262299:FKW262300 FUS262299:FUS262300 GEO262299:GEO262300 GOK262299:GOK262300 GYG262299:GYG262300 HIC262299:HIC262300 HRY262299:HRY262300 IBU262299:IBU262300 ILQ262299:ILQ262300 IVM262299:IVM262300 JFI262299:JFI262300 JPE262299:JPE262300 JZA262299:JZA262300 KIW262299:KIW262300 KSS262299:KSS262300 LCO262299:LCO262300 LMK262299:LMK262300 LWG262299:LWG262300 MGC262299:MGC262300 MPY262299:MPY262300 MZU262299:MZU262300 NJQ262299:NJQ262300 NTM262299:NTM262300 ODI262299:ODI262300 ONE262299:ONE262300 OXA262299:OXA262300 PGW262299:PGW262300 PQS262299:PQS262300 QAO262299:QAO262300 QKK262299:QKK262300 QUG262299:QUG262300 REC262299:REC262300 RNY262299:RNY262300 RXU262299:RXU262300 SHQ262299:SHQ262300 SRM262299:SRM262300 TBI262299:TBI262300 TLE262299:TLE262300 TVA262299:TVA262300 UEW262299:UEW262300 UOS262299:UOS262300 UYO262299:UYO262300 VIK262299:VIK262300 VSG262299:VSG262300 WCC262299:WCC262300 WLY262299:WLY262300 WVU262299:WVU262300 JI327835:JI327836 TE327835:TE327836 ADA327835:ADA327836 AMW327835:AMW327836 AWS327835:AWS327836 BGO327835:BGO327836 BQK327835:BQK327836 CAG327835:CAG327836 CKC327835:CKC327836 CTY327835:CTY327836 DDU327835:DDU327836 DNQ327835:DNQ327836 DXM327835:DXM327836 EHI327835:EHI327836 ERE327835:ERE327836 FBA327835:FBA327836 FKW327835:FKW327836 FUS327835:FUS327836 GEO327835:GEO327836 GOK327835:GOK327836 GYG327835:GYG327836 HIC327835:HIC327836 HRY327835:HRY327836 IBU327835:IBU327836 ILQ327835:ILQ327836 IVM327835:IVM327836 JFI327835:JFI327836 JPE327835:JPE327836 JZA327835:JZA327836 KIW327835:KIW327836 KSS327835:KSS327836 LCO327835:LCO327836 LMK327835:LMK327836 LWG327835:LWG327836 MGC327835:MGC327836 MPY327835:MPY327836 MZU327835:MZU327836 NJQ327835:NJQ327836 NTM327835:NTM327836 ODI327835:ODI327836 ONE327835:ONE327836 OXA327835:OXA327836 PGW327835:PGW327836 PQS327835:PQS327836 QAO327835:QAO327836 QKK327835:QKK327836 QUG327835:QUG327836 REC327835:REC327836 RNY327835:RNY327836 RXU327835:RXU327836 SHQ327835:SHQ327836 SRM327835:SRM327836 TBI327835:TBI327836 TLE327835:TLE327836 TVA327835:TVA327836 UEW327835:UEW327836 UOS327835:UOS327836 UYO327835:UYO327836 VIK327835:VIK327836 VSG327835:VSG327836 WCC327835:WCC327836 WLY327835:WLY327836 WVU327835:WVU327836 JI393371:JI393372 TE393371:TE393372 ADA393371:ADA393372 AMW393371:AMW393372 AWS393371:AWS393372 BGO393371:BGO393372 BQK393371:BQK393372 CAG393371:CAG393372 CKC393371:CKC393372 CTY393371:CTY393372 DDU393371:DDU393372 DNQ393371:DNQ393372 DXM393371:DXM393372 EHI393371:EHI393372 ERE393371:ERE393372 FBA393371:FBA393372 FKW393371:FKW393372 FUS393371:FUS393372 GEO393371:GEO393372 GOK393371:GOK393372 GYG393371:GYG393372 HIC393371:HIC393372 HRY393371:HRY393372 IBU393371:IBU393372 ILQ393371:ILQ393372 IVM393371:IVM393372 JFI393371:JFI393372 JPE393371:JPE393372 JZA393371:JZA393372 KIW393371:KIW393372 KSS393371:KSS393372 LCO393371:LCO393372 LMK393371:LMK393372 LWG393371:LWG393372 MGC393371:MGC393372 MPY393371:MPY393372 MZU393371:MZU393372 NJQ393371:NJQ393372 NTM393371:NTM393372 ODI393371:ODI393372 ONE393371:ONE393372 OXA393371:OXA393372 PGW393371:PGW393372 PQS393371:PQS393372 QAO393371:QAO393372 QKK393371:QKK393372 QUG393371:QUG393372 REC393371:REC393372 RNY393371:RNY393372 RXU393371:RXU393372 SHQ393371:SHQ393372 SRM393371:SRM393372 TBI393371:TBI393372 TLE393371:TLE393372 TVA393371:TVA393372 UEW393371:UEW393372 UOS393371:UOS393372 UYO393371:UYO393372 VIK393371:VIK393372 VSG393371:VSG393372 WCC393371:WCC393372 WLY393371:WLY393372 WVU393371:WVU393372 JI458907:JI458908 TE458907:TE458908 ADA458907:ADA458908 AMW458907:AMW458908 AWS458907:AWS458908 BGO458907:BGO458908 BQK458907:BQK458908 CAG458907:CAG458908 CKC458907:CKC458908 CTY458907:CTY458908 DDU458907:DDU458908 DNQ458907:DNQ458908 DXM458907:DXM458908 EHI458907:EHI458908 ERE458907:ERE458908 FBA458907:FBA458908 FKW458907:FKW458908 FUS458907:FUS458908 GEO458907:GEO458908 GOK458907:GOK458908 GYG458907:GYG458908 HIC458907:HIC458908 HRY458907:HRY458908 IBU458907:IBU458908 ILQ458907:ILQ458908 IVM458907:IVM458908 JFI458907:JFI458908 JPE458907:JPE458908 JZA458907:JZA458908 KIW458907:KIW458908 KSS458907:KSS458908 LCO458907:LCO458908 LMK458907:LMK458908 LWG458907:LWG458908 MGC458907:MGC458908 MPY458907:MPY458908 MZU458907:MZU458908 NJQ458907:NJQ458908 NTM458907:NTM458908 ODI458907:ODI458908 ONE458907:ONE458908 OXA458907:OXA458908 PGW458907:PGW458908 PQS458907:PQS458908 QAO458907:QAO458908 QKK458907:QKK458908 QUG458907:QUG458908 REC458907:REC458908 RNY458907:RNY458908 RXU458907:RXU458908 SHQ458907:SHQ458908 SRM458907:SRM458908 TBI458907:TBI458908 TLE458907:TLE458908 TVA458907:TVA458908 UEW458907:UEW458908 UOS458907:UOS458908 UYO458907:UYO458908 VIK458907:VIK458908 VSG458907:VSG458908 WCC458907:WCC458908 WLY458907:WLY458908 WVU458907:WVU458908 JI524443:JI524444 TE524443:TE524444 ADA524443:ADA524444 AMW524443:AMW524444 AWS524443:AWS524444 BGO524443:BGO524444 BQK524443:BQK524444 CAG524443:CAG524444 CKC524443:CKC524444 CTY524443:CTY524444 DDU524443:DDU524444 DNQ524443:DNQ524444 DXM524443:DXM524444 EHI524443:EHI524444 ERE524443:ERE524444 FBA524443:FBA524444 FKW524443:FKW524444 FUS524443:FUS524444 GEO524443:GEO524444 GOK524443:GOK524444 GYG524443:GYG524444 HIC524443:HIC524444 HRY524443:HRY524444 IBU524443:IBU524444 ILQ524443:ILQ524444 IVM524443:IVM524444 JFI524443:JFI524444 JPE524443:JPE524444 JZA524443:JZA524444 KIW524443:KIW524444 KSS524443:KSS524444 LCO524443:LCO524444 LMK524443:LMK524444 LWG524443:LWG524444 MGC524443:MGC524444 MPY524443:MPY524444 MZU524443:MZU524444 NJQ524443:NJQ524444 NTM524443:NTM524444 ODI524443:ODI524444 ONE524443:ONE524444 OXA524443:OXA524444 PGW524443:PGW524444 PQS524443:PQS524444 QAO524443:QAO524444 QKK524443:QKK524444 QUG524443:QUG524444 REC524443:REC524444 RNY524443:RNY524444 RXU524443:RXU524444 SHQ524443:SHQ524444 SRM524443:SRM524444 TBI524443:TBI524444 TLE524443:TLE524444 TVA524443:TVA524444 UEW524443:UEW524444 UOS524443:UOS524444 UYO524443:UYO524444 VIK524443:VIK524444 VSG524443:VSG524444 WCC524443:WCC524444 WLY524443:WLY524444 WVU524443:WVU524444 JI589979:JI589980 TE589979:TE589980 ADA589979:ADA589980 AMW589979:AMW589980 AWS589979:AWS589980 BGO589979:BGO589980 BQK589979:BQK589980 CAG589979:CAG589980 CKC589979:CKC589980 CTY589979:CTY589980 DDU589979:DDU589980 DNQ589979:DNQ589980 DXM589979:DXM589980 EHI589979:EHI589980 ERE589979:ERE589980 FBA589979:FBA589980 FKW589979:FKW589980 FUS589979:FUS589980 GEO589979:GEO589980 GOK589979:GOK589980 GYG589979:GYG589980 HIC589979:HIC589980 HRY589979:HRY589980 IBU589979:IBU589980 ILQ589979:ILQ589980 IVM589979:IVM589980 JFI589979:JFI589980 JPE589979:JPE589980 JZA589979:JZA589980 KIW589979:KIW589980 KSS589979:KSS589980 LCO589979:LCO589980 LMK589979:LMK589980 LWG589979:LWG589980 MGC589979:MGC589980 MPY589979:MPY589980 MZU589979:MZU589980 NJQ589979:NJQ589980 NTM589979:NTM589980 ODI589979:ODI589980 ONE589979:ONE589980 OXA589979:OXA589980 PGW589979:PGW589980 PQS589979:PQS589980 QAO589979:QAO589980 QKK589979:QKK589980 QUG589979:QUG589980 REC589979:REC589980 RNY589979:RNY589980 RXU589979:RXU589980 SHQ589979:SHQ589980 SRM589979:SRM589980 TBI589979:TBI589980 TLE589979:TLE589980 TVA589979:TVA589980 UEW589979:UEW589980 UOS589979:UOS589980 UYO589979:UYO589980 VIK589979:VIK589980 VSG589979:VSG589980 WCC589979:WCC589980 WLY589979:WLY589980 WVU589979:WVU589980 JI655515:JI655516 TE655515:TE655516 ADA655515:ADA655516 AMW655515:AMW655516 AWS655515:AWS655516 BGO655515:BGO655516 BQK655515:BQK655516 CAG655515:CAG655516 CKC655515:CKC655516 CTY655515:CTY655516 DDU655515:DDU655516 DNQ655515:DNQ655516 DXM655515:DXM655516 EHI655515:EHI655516 ERE655515:ERE655516 FBA655515:FBA655516 FKW655515:FKW655516 FUS655515:FUS655516 GEO655515:GEO655516 GOK655515:GOK655516 GYG655515:GYG655516 HIC655515:HIC655516 HRY655515:HRY655516 IBU655515:IBU655516 ILQ655515:ILQ655516 IVM655515:IVM655516 JFI655515:JFI655516 JPE655515:JPE655516 JZA655515:JZA655516 KIW655515:KIW655516 KSS655515:KSS655516 LCO655515:LCO655516 LMK655515:LMK655516 LWG655515:LWG655516 MGC655515:MGC655516 MPY655515:MPY655516 MZU655515:MZU655516 NJQ655515:NJQ655516 NTM655515:NTM655516 ODI655515:ODI655516 ONE655515:ONE655516 OXA655515:OXA655516 PGW655515:PGW655516 PQS655515:PQS655516 QAO655515:QAO655516 QKK655515:QKK655516 QUG655515:QUG655516 REC655515:REC655516 RNY655515:RNY655516 RXU655515:RXU655516 SHQ655515:SHQ655516 SRM655515:SRM655516 TBI655515:TBI655516 TLE655515:TLE655516 TVA655515:TVA655516 UEW655515:UEW655516 UOS655515:UOS655516 UYO655515:UYO655516 VIK655515:VIK655516 VSG655515:VSG655516 WCC655515:WCC655516 WLY655515:WLY655516 WVU655515:WVU655516 JI721051:JI721052 TE721051:TE721052 ADA721051:ADA721052 AMW721051:AMW721052 AWS721051:AWS721052 BGO721051:BGO721052 BQK721051:BQK721052 CAG721051:CAG721052 CKC721051:CKC721052 CTY721051:CTY721052 DDU721051:DDU721052 DNQ721051:DNQ721052 DXM721051:DXM721052 EHI721051:EHI721052 ERE721051:ERE721052 FBA721051:FBA721052 FKW721051:FKW721052 FUS721051:FUS721052 GEO721051:GEO721052 GOK721051:GOK721052 GYG721051:GYG721052 HIC721051:HIC721052 HRY721051:HRY721052 IBU721051:IBU721052 ILQ721051:ILQ721052 IVM721051:IVM721052 JFI721051:JFI721052 JPE721051:JPE721052 JZA721051:JZA721052 KIW721051:KIW721052 KSS721051:KSS721052 LCO721051:LCO721052 LMK721051:LMK721052 LWG721051:LWG721052 MGC721051:MGC721052 MPY721051:MPY721052 MZU721051:MZU721052 NJQ721051:NJQ721052 NTM721051:NTM721052 ODI721051:ODI721052 ONE721051:ONE721052 OXA721051:OXA721052 PGW721051:PGW721052 PQS721051:PQS721052 QAO721051:QAO721052 QKK721051:QKK721052 QUG721051:QUG721052 REC721051:REC721052 RNY721051:RNY721052 RXU721051:RXU721052 SHQ721051:SHQ721052 SRM721051:SRM721052 TBI721051:TBI721052 TLE721051:TLE721052 TVA721051:TVA721052 UEW721051:UEW721052 UOS721051:UOS721052 UYO721051:UYO721052 VIK721051:VIK721052 VSG721051:VSG721052 WCC721051:WCC721052 WLY721051:WLY721052 WVU721051:WVU721052 JI786587:JI786588 TE786587:TE786588 ADA786587:ADA786588 AMW786587:AMW786588 AWS786587:AWS786588 BGO786587:BGO786588 BQK786587:BQK786588 CAG786587:CAG786588 CKC786587:CKC786588 CTY786587:CTY786588 DDU786587:DDU786588 DNQ786587:DNQ786588 DXM786587:DXM786588 EHI786587:EHI786588 ERE786587:ERE786588 FBA786587:FBA786588 FKW786587:FKW786588 FUS786587:FUS786588 GEO786587:GEO786588 GOK786587:GOK786588 GYG786587:GYG786588 HIC786587:HIC786588 HRY786587:HRY786588 IBU786587:IBU786588 ILQ786587:ILQ786588 IVM786587:IVM786588 JFI786587:JFI786588 JPE786587:JPE786588 JZA786587:JZA786588 KIW786587:KIW786588 KSS786587:KSS786588 LCO786587:LCO786588 LMK786587:LMK786588 LWG786587:LWG786588 MGC786587:MGC786588 MPY786587:MPY786588 MZU786587:MZU786588 NJQ786587:NJQ786588 NTM786587:NTM786588 ODI786587:ODI786588 ONE786587:ONE786588 OXA786587:OXA786588 PGW786587:PGW786588 PQS786587:PQS786588 QAO786587:QAO786588 QKK786587:QKK786588 QUG786587:QUG786588 REC786587:REC786588 RNY786587:RNY786588 RXU786587:RXU786588 SHQ786587:SHQ786588 SRM786587:SRM786588 TBI786587:TBI786588 TLE786587:TLE786588 TVA786587:TVA786588 UEW786587:UEW786588 UOS786587:UOS786588 UYO786587:UYO786588 VIK786587:VIK786588 VSG786587:VSG786588 WCC786587:WCC786588 WLY786587:WLY786588 WVU786587:WVU786588 JI852123:JI852124 TE852123:TE852124 ADA852123:ADA852124 AMW852123:AMW852124 AWS852123:AWS852124 BGO852123:BGO852124 BQK852123:BQK852124 CAG852123:CAG852124 CKC852123:CKC852124 CTY852123:CTY852124 DDU852123:DDU852124 DNQ852123:DNQ852124 DXM852123:DXM852124 EHI852123:EHI852124 ERE852123:ERE852124 FBA852123:FBA852124 FKW852123:FKW852124 FUS852123:FUS852124 GEO852123:GEO852124 GOK852123:GOK852124 GYG852123:GYG852124 HIC852123:HIC852124 HRY852123:HRY852124 IBU852123:IBU852124 ILQ852123:ILQ852124 IVM852123:IVM852124 JFI852123:JFI852124 JPE852123:JPE852124 JZA852123:JZA852124 KIW852123:KIW852124 KSS852123:KSS852124 LCO852123:LCO852124 LMK852123:LMK852124 LWG852123:LWG852124 MGC852123:MGC852124 MPY852123:MPY852124 MZU852123:MZU852124 NJQ852123:NJQ852124 NTM852123:NTM852124 ODI852123:ODI852124 ONE852123:ONE852124 OXA852123:OXA852124 PGW852123:PGW852124 PQS852123:PQS852124 QAO852123:QAO852124 QKK852123:QKK852124 QUG852123:QUG852124 REC852123:REC852124 RNY852123:RNY852124 RXU852123:RXU852124 SHQ852123:SHQ852124 SRM852123:SRM852124 TBI852123:TBI852124 TLE852123:TLE852124 TVA852123:TVA852124 UEW852123:UEW852124 UOS852123:UOS852124 UYO852123:UYO852124 VIK852123:VIK852124 VSG852123:VSG852124 WCC852123:WCC852124 WLY852123:WLY852124 WVU852123:WVU852124 JI917659:JI917660 TE917659:TE917660 ADA917659:ADA917660 AMW917659:AMW917660 AWS917659:AWS917660 BGO917659:BGO917660 BQK917659:BQK917660 CAG917659:CAG917660 CKC917659:CKC917660 CTY917659:CTY917660 DDU917659:DDU917660 DNQ917659:DNQ917660 DXM917659:DXM917660 EHI917659:EHI917660 ERE917659:ERE917660 FBA917659:FBA917660 FKW917659:FKW917660 FUS917659:FUS917660 GEO917659:GEO917660 GOK917659:GOK917660 GYG917659:GYG917660 HIC917659:HIC917660 HRY917659:HRY917660 IBU917659:IBU917660 ILQ917659:ILQ917660 IVM917659:IVM917660 JFI917659:JFI917660 JPE917659:JPE917660 JZA917659:JZA917660 KIW917659:KIW917660 KSS917659:KSS917660 LCO917659:LCO917660 LMK917659:LMK917660 LWG917659:LWG917660 MGC917659:MGC917660 MPY917659:MPY917660 MZU917659:MZU917660 NJQ917659:NJQ917660 NTM917659:NTM917660 ODI917659:ODI917660 ONE917659:ONE917660 OXA917659:OXA917660 PGW917659:PGW917660 PQS917659:PQS917660 QAO917659:QAO917660 QKK917659:QKK917660 QUG917659:QUG917660 REC917659:REC917660 RNY917659:RNY917660 RXU917659:RXU917660 SHQ917659:SHQ917660 SRM917659:SRM917660 TBI917659:TBI917660 TLE917659:TLE917660 TVA917659:TVA917660 UEW917659:UEW917660 UOS917659:UOS917660 UYO917659:UYO917660 VIK917659:VIK917660 VSG917659:VSG917660 WCC917659:WCC917660 WLY917659:WLY917660 WVU917659:WVU917660 JI983195:JI983196 TE983195:TE983196 ADA983195:ADA983196 AMW983195:AMW983196 AWS983195:AWS983196 BGO983195:BGO983196 BQK983195:BQK983196 CAG983195:CAG983196 CKC983195:CKC983196 CTY983195:CTY983196 DDU983195:DDU983196 DNQ983195:DNQ983196 DXM983195:DXM983196 EHI983195:EHI983196 ERE983195:ERE983196 FBA983195:FBA983196 FKW983195:FKW983196 FUS983195:FUS983196 GEO983195:GEO983196 GOK983195:GOK983196 GYG983195:GYG983196 HIC983195:HIC983196 HRY983195:HRY983196 IBU983195:IBU983196 ILQ983195:ILQ983196 IVM983195:IVM983196 JFI983195:JFI983196 JPE983195:JPE983196 JZA983195:JZA983196 KIW983195:KIW983196 KSS983195:KSS983196 LCO983195:LCO983196 LMK983195:LMK983196 LWG983195:LWG983196 MGC983195:MGC983196 MPY983195:MPY983196 MZU983195:MZU983196 NJQ983195:NJQ983196 NTM983195:NTM983196 ODI983195:ODI983196 ONE983195:ONE983196 OXA983195:OXA983196 PGW983195:PGW983196 PQS983195:PQS983196 QAO983195:QAO983196 QKK983195:QKK983196 QUG983195:QUG983196 REC983195:REC983196 RNY983195:RNY983196 RXU983195:RXU983196 SHQ983195:SHQ983196 SRM983195:SRM983196 TBI983195:TBI983196 TLE983195:TLE983196 TVA983195:TVA983196 UEW983195:UEW983196 UOS983195:UOS983196 UYO983195:UYO983196 VIK983195:VIK983196 VSG983195:VSG983196 WCC983195:WCC983196 WLY983195:WLY983196 WVU983195:WVU983196 JI65297:JI65686 TE65297:TE65686 ADA65297:ADA65686 AMW65297:AMW65686 AWS65297:AWS65686 BGO65297:BGO65686 BQK65297:BQK65686 CAG65297:CAG65686 CKC65297:CKC65686 CTY65297:CTY65686 DDU65297:DDU65686 DNQ65297:DNQ65686 DXM65297:DXM65686 EHI65297:EHI65686 ERE65297:ERE65686 FBA65297:FBA65686 FKW65297:FKW65686 FUS65297:FUS65686 GEO65297:GEO65686 GOK65297:GOK65686 GYG65297:GYG65686 HIC65297:HIC65686 HRY65297:HRY65686 IBU65297:IBU65686 ILQ65297:ILQ65686 IVM65297:IVM65686 JFI65297:JFI65686 JPE65297:JPE65686 JZA65297:JZA65686 KIW65297:KIW65686 KSS65297:KSS65686 LCO65297:LCO65686 LMK65297:LMK65686 LWG65297:LWG65686 MGC65297:MGC65686 MPY65297:MPY65686 MZU65297:MZU65686 NJQ65297:NJQ65686 NTM65297:NTM65686 ODI65297:ODI65686 ONE65297:ONE65686 OXA65297:OXA65686 PGW65297:PGW65686 PQS65297:PQS65686 QAO65297:QAO65686 QKK65297:QKK65686 QUG65297:QUG65686 REC65297:REC65686 RNY65297:RNY65686 RXU65297:RXU65686 SHQ65297:SHQ65686 SRM65297:SRM65686 TBI65297:TBI65686 TLE65297:TLE65686 TVA65297:TVA65686 UEW65297:UEW65686 UOS65297:UOS65686 UYO65297:UYO65686 VIK65297:VIK65686 VSG65297:VSG65686 WCC65297:WCC65686 WLY65297:WLY65686 WVU65297:WVU65686 JI130833:JI131222 TE130833:TE131222 ADA130833:ADA131222 AMW130833:AMW131222 AWS130833:AWS131222 BGO130833:BGO131222 BQK130833:BQK131222 CAG130833:CAG131222 CKC130833:CKC131222 CTY130833:CTY131222 DDU130833:DDU131222 DNQ130833:DNQ131222 DXM130833:DXM131222 EHI130833:EHI131222 ERE130833:ERE131222 FBA130833:FBA131222 FKW130833:FKW131222 FUS130833:FUS131222 GEO130833:GEO131222 GOK130833:GOK131222 GYG130833:GYG131222 HIC130833:HIC131222 HRY130833:HRY131222 IBU130833:IBU131222 ILQ130833:ILQ131222 IVM130833:IVM131222 JFI130833:JFI131222 JPE130833:JPE131222 JZA130833:JZA131222 KIW130833:KIW131222 KSS130833:KSS131222 LCO130833:LCO131222 LMK130833:LMK131222 LWG130833:LWG131222 MGC130833:MGC131222 MPY130833:MPY131222 MZU130833:MZU131222 NJQ130833:NJQ131222 NTM130833:NTM131222 ODI130833:ODI131222 ONE130833:ONE131222 OXA130833:OXA131222 PGW130833:PGW131222 PQS130833:PQS131222 QAO130833:QAO131222 QKK130833:QKK131222 QUG130833:QUG131222 REC130833:REC131222 RNY130833:RNY131222 RXU130833:RXU131222 SHQ130833:SHQ131222 SRM130833:SRM131222 TBI130833:TBI131222 TLE130833:TLE131222 TVA130833:TVA131222 UEW130833:UEW131222 UOS130833:UOS131222 UYO130833:UYO131222 VIK130833:VIK131222 VSG130833:VSG131222 WCC130833:WCC131222 WLY130833:WLY131222 WVU130833:WVU131222 JI196369:JI196758 TE196369:TE196758 ADA196369:ADA196758 AMW196369:AMW196758 AWS196369:AWS196758 BGO196369:BGO196758 BQK196369:BQK196758 CAG196369:CAG196758 CKC196369:CKC196758 CTY196369:CTY196758 DDU196369:DDU196758 DNQ196369:DNQ196758 DXM196369:DXM196758 EHI196369:EHI196758 ERE196369:ERE196758 FBA196369:FBA196758 FKW196369:FKW196758 FUS196369:FUS196758 GEO196369:GEO196758 GOK196369:GOK196758 GYG196369:GYG196758 HIC196369:HIC196758 HRY196369:HRY196758 IBU196369:IBU196758 ILQ196369:ILQ196758 IVM196369:IVM196758 JFI196369:JFI196758 JPE196369:JPE196758 JZA196369:JZA196758 KIW196369:KIW196758 KSS196369:KSS196758 LCO196369:LCO196758 LMK196369:LMK196758 LWG196369:LWG196758 MGC196369:MGC196758 MPY196369:MPY196758 MZU196369:MZU196758 NJQ196369:NJQ196758 NTM196369:NTM196758 ODI196369:ODI196758 ONE196369:ONE196758 OXA196369:OXA196758 PGW196369:PGW196758 PQS196369:PQS196758 QAO196369:QAO196758 QKK196369:QKK196758 QUG196369:QUG196758 REC196369:REC196758 RNY196369:RNY196758 RXU196369:RXU196758 SHQ196369:SHQ196758 SRM196369:SRM196758 TBI196369:TBI196758 TLE196369:TLE196758 TVA196369:TVA196758 UEW196369:UEW196758 UOS196369:UOS196758 UYO196369:UYO196758 VIK196369:VIK196758 VSG196369:VSG196758 WCC196369:WCC196758 WLY196369:WLY196758 WVU196369:WVU196758 JI261905:JI262294 TE261905:TE262294 ADA261905:ADA262294 AMW261905:AMW262294 AWS261905:AWS262294 BGO261905:BGO262294 BQK261905:BQK262294 CAG261905:CAG262294 CKC261905:CKC262294 CTY261905:CTY262294 DDU261905:DDU262294 DNQ261905:DNQ262294 DXM261905:DXM262294 EHI261905:EHI262294 ERE261905:ERE262294 FBA261905:FBA262294 FKW261905:FKW262294 FUS261905:FUS262294 GEO261905:GEO262294 GOK261905:GOK262294 GYG261905:GYG262294 HIC261905:HIC262294 HRY261905:HRY262294 IBU261905:IBU262294 ILQ261905:ILQ262294 IVM261905:IVM262294 JFI261905:JFI262294 JPE261905:JPE262294 JZA261905:JZA262294 KIW261905:KIW262294 KSS261905:KSS262294 LCO261905:LCO262294 LMK261905:LMK262294 LWG261905:LWG262294 MGC261905:MGC262294 MPY261905:MPY262294 MZU261905:MZU262294 NJQ261905:NJQ262294 NTM261905:NTM262294 ODI261905:ODI262294 ONE261905:ONE262294 OXA261905:OXA262294 PGW261905:PGW262294 PQS261905:PQS262294 QAO261905:QAO262294 QKK261905:QKK262294 QUG261905:QUG262294 REC261905:REC262294 RNY261905:RNY262294 RXU261905:RXU262294 SHQ261905:SHQ262294 SRM261905:SRM262294 TBI261905:TBI262294 TLE261905:TLE262294 TVA261905:TVA262294 UEW261905:UEW262294 UOS261905:UOS262294 UYO261905:UYO262294 VIK261905:VIK262294 VSG261905:VSG262294 WCC261905:WCC262294 WLY261905:WLY262294 WVU261905:WVU262294 JI327441:JI327830 TE327441:TE327830 ADA327441:ADA327830 AMW327441:AMW327830 AWS327441:AWS327830 BGO327441:BGO327830 BQK327441:BQK327830 CAG327441:CAG327830 CKC327441:CKC327830 CTY327441:CTY327830 DDU327441:DDU327830 DNQ327441:DNQ327830 DXM327441:DXM327830 EHI327441:EHI327830 ERE327441:ERE327830 FBA327441:FBA327830 FKW327441:FKW327830 FUS327441:FUS327830 GEO327441:GEO327830 GOK327441:GOK327830 GYG327441:GYG327830 HIC327441:HIC327830 HRY327441:HRY327830 IBU327441:IBU327830 ILQ327441:ILQ327830 IVM327441:IVM327830 JFI327441:JFI327830 JPE327441:JPE327830 JZA327441:JZA327830 KIW327441:KIW327830 KSS327441:KSS327830 LCO327441:LCO327830 LMK327441:LMK327830 LWG327441:LWG327830 MGC327441:MGC327830 MPY327441:MPY327830 MZU327441:MZU327830 NJQ327441:NJQ327830 NTM327441:NTM327830 ODI327441:ODI327830 ONE327441:ONE327830 OXA327441:OXA327830 PGW327441:PGW327830 PQS327441:PQS327830 QAO327441:QAO327830 QKK327441:QKK327830 QUG327441:QUG327830 REC327441:REC327830 RNY327441:RNY327830 RXU327441:RXU327830 SHQ327441:SHQ327830 SRM327441:SRM327830 TBI327441:TBI327830 TLE327441:TLE327830 TVA327441:TVA327830 UEW327441:UEW327830 UOS327441:UOS327830 UYO327441:UYO327830 VIK327441:VIK327830 VSG327441:VSG327830 WCC327441:WCC327830 WLY327441:WLY327830 WVU327441:WVU327830 JI392977:JI393366 TE392977:TE393366 ADA392977:ADA393366 AMW392977:AMW393366 AWS392977:AWS393366 BGO392977:BGO393366 BQK392977:BQK393366 CAG392977:CAG393366 CKC392977:CKC393366 CTY392977:CTY393366 DDU392977:DDU393366 DNQ392977:DNQ393366 DXM392977:DXM393366 EHI392977:EHI393366 ERE392977:ERE393366 FBA392977:FBA393366 FKW392977:FKW393366 FUS392977:FUS393366 GEO392977:GEO393366 GOK392977:GOK393366 GYG392977:GYG393366 HIC392977:HIC393366 HRY392977:HRY393366 IBU392977:IBU393366 ILQ392977:ILQ393366 IVM392977:IVM393366 JFI392977:JFI393366 JPE392977:JPE393366 JZA392977:JZA393366 KIW392977:KIW393366 KSS392977:KSS393366 LCO392977:LCO393366 LMK392977:LMK393366 LWG392977:LWG393366 MGC392977:MGC393366 MPY392977:MPY393366 MZU392977:MZU393366 NJQ392977:NJQ393366 NTM392977:NTM393366 ODI392977:ODI393366 ONE392977:ONE393366 OXA392977:OXA393366 PGW392977:PGW393366 PQS392977:PQS393366 QAO392977:QAO393366 QKK392977:QKK393366 QUG392977:QUG393366 REC392977:REC393366 RNY392977:RNY393366 RXU392977:RXU393366 SHQ392977:SHQ393366 SRM392977:SRM393366 TBI392977:TBI393366 TLE392977:TLE393366 TVA392977:TVA393366 UEW392977:UEW393366 UOS392977:UOS393366 UYO392977:UYO393366 VIK392977:VIK393366 VSG392977:VSG393366 WCC392977:WCC393366 WLY392977:WLY393366 WVU392977:WVU393366 JI458513:JI458902 TE458513:TE458902 ADA458513:ADA458902 AMW458513:AMW458902 AWS458513:AWS458902 BGO458513:BGO458902 BQK458513:BQK458902 CAG458513:CAG458902 CKC458513:CKC458902 CTY458513:CTY458902 DDU458513:DDU458902 DNQ458513:DNQ458902 DXM458513:DXM458902 EHI458513:EHI458902 ERE458513:ERE458902 FBA458513:FBA458902 FKW458513:FKW458902 FUS458513:FUS458902 GEO458513:GEO458902 GOK458513:GOK458902 GYG458513:GYG458902 HIC458513:HIC458902 HRY458513:HRY458902 IBU458513:IBU458902 ILQ458513:ILQ458902 IVM458513:IVM458902 JFI458513:JFI458902 JPE458513:JPE458902 JZA458513:JZA458902 KIW458513:KIW458902 KSS458513:KSS458902 LCO458513:LCO458902 LMK458513:LMK458902 LWG458513:LWG458902 MGC458513:MGC458902 MPY458513:MPY458902 MZU458513:MZU458902 NJQ458513:NJQ458902 NTM458513:NTM458902 ODI458513:ODI458902 ONE458513:ONE458902 OXA458513:OXA458902 PGW458513:PGW458902 PQS458513:PQS458902 QAO458513:QAO458902 QKK458513:QKK458902 QUG458513:QUG458902 REC458513:REC458902 RNY458513:RNY458902 RXU458513:RXU458902 SHQ458513:SHQ458902 SRM458513:SRM458902 TBI458513:TBI458902 TLE458513:TLE458902 TVA458513:TVA458902 UEW458513:UEW458902 UOS458513:UOS458902 UYO458513:UYO458902 VIK458513:VIK458902 VSG458513:VSG458902 WCC458513:WCC458902 WLY458513:WLY458902 WVU458513:WVU458902 JI524049:JI524438 TE524049:TE524438 ADA524049:ADA524438 AMW524049:AMW524438 AWS524049:AWS524438 BGO524049:BGO524438 BQK524049:BQK524438 CAG524049:CAG524438 CKC524049:CKC524438 CTY524049:CTY524438 DDU524049:DDU524438 DNQ524049:DNQ524438 DXM524049:DXM524438 EHI524049:EHI524438 ERE524049:ERE524438 FBA524049:FBA524438 FKW524049:FKW524438 FUS524049:FUS524438 GEO524049:GEO524438 GOK524049:GOK524438 GYG524049:GYG524438 HIC524049:HIC524438 HRY524049:HRY524438 IBU524049:IBU524438 ILQ524049:ILQ524438 IVM524049:IVM524438 JFI524049:JFI524438 JPE524049:JPE524438 JZA524049:JZA524438 KIW524049:KIW524438 KSS524049:KSS524438 LCO524049:LCO524438 LMK524049:LMK524438 LWG524049:LWG524438 MGC524049:MGC524438 MPY524049:MPY524438 MZU524049:MZU524438 NJQ524049:NJQ524438 NTM524049:NTM524438 ODI524049:ODI524438 ONE524049:ONE524438 OXA524049:OXA524438 PGW524049:PGW524438 PQS524049:PQS524438 QAO524049:QAO524438 QKK524049:QKK524438 QUG524049:QUG524438 REC524049:REC524438 RNY524049:RNY524438 RXU524049:RXU524438 SHQ524049:SHQ524438 SRM524049:SRM524438 TBI524049:TBI524438 TLE524049:TLE524438 TVA524049:TVA524438 UEW524049:UEW524438 UOS524049:UOS524438 UYO524049:UYO524438 VIK524049:VIK524438 VSG524049:VSG524438 WCC524049:WCC524438 WLY524049:WLY524438 WVU524049:WVU524438 JI589585:JI589974 TE589585:TE589974 ADA589585:ADA589974 AMW589585:AMW589974 AWS589585:AWS589974 BGO589585:BGO589974 BQK589585:BQK589974 CAG589585:CAG589974 CKC589585:CKC589974 CTY589585:CTY589974 DDU589585:DDU589974 DNQ589585:DNQ589974 DXM589585:DXM589974 EHI589585:EHI589974 ERE589585:ERE589974 FBA589585:FBA589974 FKW589585:FKW589974 FUS589585:FUS589974 GEO589585:GEO589974 GOK589585:GOK589974 GYG589585:GYG589974 HIC589585:HIC589974 HRY589585:HRY589974 IBU589585:IBU589974 ILQ589585:ILQ589974 IVM589585:IVM589974 JFI589585:JFI589974 JPE589585:JPE589974 JZA589585:JZA589974 KIW589585:KIW589974 KSS589585:KSS589974 LCO589585:LCO589974 LMK589585:LMK589974 LWG589585:LWG589974 MGC589585:MGC589974 MPY589585:MPY589974 MZU589585:MZU589974 NJQ589585:NJQ589974 NTM589585:NTM589974 ODI589585:ODI589974 ONE589585:ONE589974 OXA589585:OXA589974 PGW589585:PGW589974 PQS589585:PQS589974 QAO589585:QAO589974 QKK589585:QKK589974 QUG589585:QUG589974 REC589585:REC589974 RNY589585:RNY589974 RXU589585:RXU589974 SHQ589585:SHQ589974 SRM589585:SRM589974 TBI589585:TBI589974 TLE589585:TLE589974 TVA589585:TVA589974 UEW589585:UEW589974 UOS589585:UOS589974 UYO589585:UYO589974 VIK589585:VIK589974 VSG589585:VSG589974 WCC589585:WCC589974 WLY589585:WLY589974 WVU589585:WVU589974 JI655121:JI655510 TE655121:TE655510 ADA655121:ADA655510 AMW655121:AMW655510 AWS655121:AWS655510 BGO655121:BGO655510 BQK655121:BQK655510 CAG655121:CAG655510 CKC655121:CKC655510 CTY655121:CTY655510 DDU655121:DDU655510 DNQ655121:DNQ655510 DXM655121:DXM655510 EHI655121:EHI655510 ERE655121:ERE655510 FBA655121:FBA655510 FKW655121:FKW655510 FUS655121:FUS655510 GEO655121:GEO655510 GOK655121:GOK655510 GYG655121:GYG655510 HIC655121:HIC655510 HRY655121:HRY655510 IBU655121:IBU655510 ILQ655121:ILQ655510 IVM655121:IVM655510 JFI655121:JFI655510 JPE655121:JPE655510 JZA655121:JZA655510 KIW655121:KIW655510 KSS655121:KSS655510 LCO655121:LCO655510 LMK655121:LMK655510 LWG655121:LWG655510 MGC655121:MGC655510 MPY655121:MPY655510 MZU655121:MZU655510 NJQ655121:NJQ655510 NTM655121:NTM655510 ODI655121:ODI655510 ONE655121:ONE655510 OXA655121:OXA655510 PGW655121:PGW655510 PQS655121:PQS655510 QAO655121:QAO655510 QKK655121:QKK655510 QUG655121:QUG655510 REC655121:REC655510 RNY655121:RNY655510 RXU655121:RXU655510 SHQ655121:SHQ655510 SRM655121:SRM655510 TBI655121:TBI655510 TLE655121:TLE655510 TVA655121:TVA655510 UEW655121:UEW655510 UOS655121:UOS655510 UYO655121:UYO655510 VIK655121:VIK655510 VSG655121:VSG655510 WCC655121:WCC655510 WLY655121:WLY655510 WVU655121:WVU655510 JI720657:JI721046 TE720657:TE721046 ADA720657:ADA721046 AMW720657:AMW721046 AWS720657:AWS721046 BGO720657:BGO721046 BQK720657:BQK721046 CAG720657:CAG721046 CKC720657:CKC721046 CTY720657:CTY721046 DDU720657:DDU721046 DNQ720657:DNQ721046 DXM720657:DXM721046 EHI720657:EHI721046 ERE720657:ERE721046 FBA720657:FBA721046 FKW720657:FKW721046 FUS720657:FUS721046 GEO720657:GEO721046 GOK720657:GOK721046 GYG720657:GYG721046 HIC720657:HIC721046 HRY720657:HRY721046 IBU720657:IBU721046 ILQ720657:ILQ721046 IVM720657:IVM721046 JFI720657:JFI721046 JPE720657:JPE721046 JZA720657:JZA721046 KIW720657:KIW721046 KSS720657:KSS721046 LCO720657:LCO721046 LMK720657:LMK721046 LWG720657:LWG721046 MGC720657:MGC721046 MPY720657:MPY721046 MZU720657:MZU721046 NJQ720657:NJQ721046 NTM720657:NTM721046 ODI720657:ODI721046 ONE720657:ONE721046 OXA720657:OXA721046 PGW720657:PGW721046 PQS720657:PQS721046 QAO720657:QAO721046 QKK720657:QKK721046 QUG720657:QUG721046 REC720657:REC721046 RNY720657:RNY721046 RXU720657:RXU721046 SHQ720657:SHQ721046 SRM720657:SRM721046 TBI720657:TBI721046 TLE720657:TLE721046 TVA720657:TVA721046 UEW720657:UEW721046 UOS720657:UOS721046 UYO720657:UYO721046 VIK720657:VIK721046 VSG720657:VSG721046 WCC720657:WCC721046 WLY720657:WLY721046 WVU720657:WVU721046 JI786193:JI786582 TE786193:TE786582 ADA786193:ADA786582 AMW786193:AMW786582 AWS786193:AWS786582 BGO786193:BGO786582 BQK786193:BQK786582 CAG786193:CAG786582 CKC786193:CKC786582 CTY786193:CTY786582 DDU786193:DDU786582 DNQ786193:DNQ786582 DXM786193:DXM786582 EHI786193:EHI786582 ERE786193:ERE786582 FBA786193:FBA786582 FKW786193:FKW786582 FUS786193:FUS786582 GEO786193:GEO786582 GOK786193:GOK786582 GYG786193:GYG786582 HIC786193:HIC786582 HRY786193:HRY786582 IBU786193:IBU786582 ILQ786193:ILQ786582 IVM786193:IVM786582 JFI786193:JFI786582 JPE786193:JPE786582 JZA786193:JZA786582 KIW786193:KIW786582 KSS786193:KSS786582 LCO786193:LCO786582 LMK786193:LMK786582 LWG786193:LWG786582 MGC786193:MGC786582 MPY786193:MPY786582 MZU786193:MZU786582 NJQ786193:NJQ786582 NTM786193:NTM786582 ODI786193:ODI786582 ONE786193:ONE786582 OXA786193:OXA786582 PGW786193:PGW786582 PQS786193:PQS786582 QAO786193:QAO786582 QKK786193:QKK786582 QUG786193:QUG786582 REC786193:REC786582 RNY786193:RNY786582 RXU786193:RXU786582 SHQ786193:SHQ786582 SRM786193:SRM786582 TBI786193:TBI786582 TLE786193:TLE786582 TVA786193:TVA786582 UEW786193:UEW786582 UOS786193:UOS786582 UYO786193:UYO786582 VIK786193:VIK786582 VSG786193:VSG786582 WCC786193:WCC786582 WLY786193:WLY786582 WVU786193:WVU786582 JI851729:JI852118 TE851729:TE852118 ADA851729:ADA852118 AMW851729:AMW852118 AWS851729:AWS852118 BGO851729:BGO852118 BQK851729:BQK852118 CAG851729:CAG852118 CKC851729:CKC852118 CTY851729:CTY852118 DDU851729:DDU852118 DNQ851729:DNQ852118 DXM851729:DXM852118 EHI851729:EHI852118 ERE851729:ERE852118 FBA851729:FBA852118 FKW851729:FKW852118 FUS851729:FUS852118 GEO851729:GEO852118 GOK851729:GOK852118 GYG851729:GYG852118 HIC851729:HIC852118 HRY851729:HRY852118 IBU851729:IBU852118 ILQ851729:ILQ852118 IVM851729:IVM852118 JFI851729:JFI852118 JPE851729:JPE852118 JZA851729:JZA852118 KIW851729:KIW852118 KSS851729:KSS852118 LCO851729:LCO852118 LMK851729:LMK852118 LWG851729:LWG852118 MGC851729:MGC852118 MPY851729:MPY852118 MZU851729:MZU852118 NJQ851729:NJQ852118 NTM851729:NTM852118 ODI851729:ODI852118 ONE851729:ONE852118 OXA851729:OXA852118 PGW851729:PGW852118 PQS851729:PQS852118 QAO851729:QAO852118 QKK851729:QKK852118 QUG851729:QUG852118 REC851729:REC852118 RNY851729:RNY852118 RXU851729:RXU852118 SHQ851729:SHQ852118 SRM851729:SRM852118 TBI851729:TBI852118 TLE851729:TLE852118 TVA851729:TVA852118 UEW851729:UEW852118 UOS851729:UOS852118 UYO851729:UYO852118 VIK851729:VIK852118 VSG851729:VSG852118 WCC851729:WCC852118 WLY851729:WLY852118 WVU851729:WVU852118 JI917265:JI917654 TE917265:TE917654 ADA917265:ADA917654 AMW917265:AMW917654 AWS917265:AWS917654 BGO917265:BGO917654 BQK917265:BQK917654 CAG917265:CAG917654 CKC917265:CKC917654 CTY917265:CTY917654 DDU917265:DDU917654 DNQ917265:DNQ917654 DXM917265:DXM917654 EHI917265:EHI917654 ERE917265:ERE917654 FBA917265:FBA917654 FKW917265:FKW917654 FUS917265:FUS917654 GEO917265:GEO917654 GOK917265:GOK917654 GYG917265:GYG917654 HIC917265:HIC917654 HRY917265:HRY917654 IBU917265:IBU917654 ILQ917265:ILQ917654 IVM917265:IVM917654 JFI917265:JFI917654 JPE917265:JPE917654 JZA917265:JZA917654 KIW917265:KIW917654 KSS917265:KSS917654 LCO917265:LCO917654 LMK917265:LMK917654 LWG917265:LWG917654 MGC917265:MGC917654 MPY917265:MPY917654 MZU917265:MZU917654 NJQ917265:NJQ917654 NTM917265:NTM917654 ODI917265:ODI917654 ONE917265:ONE917654 OXA917265:OXA917654 PGW917265:PGW917654 PQS917265:PQS917654 QAO917265:QAO917654 QKK917265:QKK917654 QUG917265:QUG917654 REC917265:REC917654 RNY917265:RNY917654 RXU917265:RXU917654 SHQ917265:SHQ917654 SRM917265:SRM917654 TBI917265:TBI917654 TLE917265:TLE917654 TVA917265:TVA917654 UEW917265:UEW917654 UOS917265:UOS917654 UYO917265:UYO917654 VIK917265:VIK917654 VSG917265:VSG917654 WCC917265:WCC917654 WLY917265:WLY917654 WVU917265:WVU917654 JI982801:JI983190 TE982801:TE983190 ADA982801:ADA983190 AMW982801:AMW983190 AWS982801:AWS983190 BGO982801:BGO983190 BQK982801:BQK983190 CAG982801:CAG983190 CKC982801:CKC983190 CTY982801:CTY983190 DDU982801:DDU983190 DNQ982801:DNQ983190 DXM982801:DXM983190 EHI982801:EHI983190 ERE982801:ERE983190 FBA982801:FBA983190 FKW982801:FKW983190 FUS982801:FUS983190 GEO982801:GEO983190 GOK982801:GOK983190 GYG982801:GYG983190 HIC982801:HIC983190 HRY982801:HRY983190 IBU982801:IBU983190 ILQ982801:ILQ983190 IVM982801:IVM983190 JFI982801:JFI983190 JPE982801:JPE983190 JZA982801:JZA983190 KIW982801:KIW983190 KSS982801:KSS983190 LCO982801:LCO983190 LMK982801:LMK983190 LWG982801:LWG983190 MGC982801:MGC983190 MPY982801:MPY983190 MZU982801:MZU983190 NJQ982801:NJQ983190 NTM982801:NTM983190 ODI982801:ODI983190 ONE982801:ONE983190 OXA982801:OXA983190 PGW982801:PGW983190 PQS982801:PQS983190 QAO982801:QAO983190 QKK982801:QKK983190 QUG982801:QUG983190 REC982801:REC983190 RNY982801:RNY983190 RXU982801:RXU983190 SHQ982801:SHQ983190 SRM982801:SRM983190 TBI982801:TBI983190 TLE982801:TLE983190 TVA982801:TVA983190 UEW982801:UEW983190 UOS982801:UOS983190 UYO982801:UYO983190 VIK982801:VIK983190 VSG982801:VSG983190 WCC982801:WCC983190 WLY982801:WLY983190 WVU982801:WVU983190 WVU5:WVU150 JI5:JI150 TE5:TE150 ADA5:ADA150 AMW5:AMW150 AWS5:AWS150 BGO5:BGO150 BQK5:BQK150 CAG5:CAG150 CKC5:CKC150 CTY5:CTY150 DDU5:DDU150 DNQ5:DNQ150 DXM5:DXM150 EHI5:EHI150 ERE5:ERE150 FBA5:FBA150 FKW5:FKW150 FUS5:FUS150 GEO5:GEO150 GOK5:GOK150 GYG5:GYG150 HIC5:HIC150 HRY5:HRY150 IBU5:IBU150 ILQ5:ILQ150 IVM5:IVM150 JFI5:JFI150 JPE5:JPE150 JZA5:JZA150 KIW5:KIW150 KSS5:KSS150 LCO5:LCO150 LMK5:LMK150 LWG5:LWG150 MGC5:MGC150 MPY5:MPY150 MZU5:MZU150 NJQ5:NJQ150 NTM5:NTM150 ODI5:ODI150 ONE5:ONE150 OXA5:OXA150 PGW5:PGW150 PQS5:PQS150 QAO5:QAO150 QKK5:QKK150 QUG5:QUG150 REC5:REC150 RNY5:RNY150 RXU5:RXU150 SHQ5:SHQ150 SRM5:SRM150 TBI5:TBI150 TLE5:TLE150 TVA5:TVA150 UEW5:UEW150 UOS5:UOS150 UYO5:UYO150 VIK5:VIK150 VSG5:VSG150 WCC5:WCC150 WLY5:WLY150 L5:L150">
      <formula1>"0,1"</formula1>
    </dataValidation>
  </dataValidations>
  <printOptions horizontalCentered="1"/>
  <pageMargins left="0.19685039370078741" right="0.19685039370078741" top="0.39370078740157483" bottom="0.39370078740157483" header="0.19685039370078741" footer="0.19685039370078741"/>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NEW</vt:lpstr>
      <vt:lpstr>'NIT NEW'!Print_Area</vt:lpstr>
      <vt:lpstr>'NIT NEW'!Print_Titles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Bhavna Upadhyay</dc:creator>
  <cp:lastModifiedBy>HP</cp:lastModifiedBy>
  <dcterms:created xsi:type="dcterms:W3CDTF">2026-05-05T09:26:18Z</dcterms:created>
  <dcterms:modified xsi:type="dcterms:W3CDTF">2026-06-19T10:57:25Z</dcterms:modified>
</cp:coreProperties>
</file>